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Z48" i="25" s="1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Z48" i="56" s="1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Z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Z48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Z48" i="66" s="1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Z48" i="68" s="1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Z48" i="72" s="1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Z48" i="77"/>
  <c r="Y48" i="77"/>
  <c r="X48" i="77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Z48" i="81"/>
  <c r="Y48" i="81"/>
  <c r="X48" i="8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Z48" i="93"/>
  <c r="Y48" i="93"/>
  <c r="X48" i="93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Z48" i="97"/>
  <c r="Y48" i="97"/>
  <c r="X48" i="97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X48" i="103"/>
  <c r="Z48" i="103" s="1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Z48" i="106"/>
  <c r="Y48" i="106"/>
  <c r="X48" i="106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Z48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Z48" i="121"/>
  <c r="Y48" i="121"/>
  <c r="X48" i="12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Z48" i="125"/>
  <c r="Y48" i="125"/>
  <c r="X48" i="125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Z48" i="133" s="1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Z48" i="155"/>
  <c r="Y48" i="155"/>
  <c r="X48" i="155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Z48" i="219" s="1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Y48" i="243"/>
  <c r="X48" i="243"/>
  <c r="Z48" i="243" s="1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Z48" i="248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Z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Z39" i="57" s="1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Z39" i="59" s="1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Z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Z39" i="67" s="1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Z39" i="68" s="1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Z39" i="74" s="1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Z39" i="78" s="1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Z39" i="87" s="1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Z39" i="88" s="1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Z39" i="92"/>
  <c r="Y39" i="92"/>
  <c r="X39" i="92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Z39" i="125" s="1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Z39" i="127" s="1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Z39" i="131" s="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Z39" i="132" s="1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Z39" i="135" s="1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Z39" i="140" s="1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Z39" i="144"/>
  <c r="Y39" i="144"/>
  <c r="X39" i="144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Z39" i="151" s="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Z39" i="159" s="1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Z39" i="186" s="1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Z39" i="188" s="1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Z39" i="189" s="1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Z39" i="195" s="1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Z39" i="196" s="1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Z39" i="197" s="1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Z39" i="202"/>
  <c r="Y39" i="202"/>
  <c r="X39" i="202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Z39" i="203" s="1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Z39" i="207" s="1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Z39" i="223" s="1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Z39" i="225" s="1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Z39" i="233" s="1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Z39" i="235"/>
  <c r="Y39" i="235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Y39" i="237"/>
  <c r="X39" i="237"/>
  <c r="Z39" i="237" s="1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Z39" i="245" s="1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Z39" i="253" s="1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Z39" i="258" s="1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A34" i="3"/>
  <c r="AA40" i="3" s="1"/>
  <c r="Y34" i="3"/>
  <c r="X34" i="3"/>
  <c r="Z34" i="3" s="1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A34" i="7"/>
  <c r="Y34" i="7"/>
  <c r="X34" i="7"/>
  <c r="Z34" i="7" s="1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A34" i="8"/>
  <c r="Y34" i="8"/>
  <c r="X34" i="8"/>
  <c r="Z34" i="8" s="1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AA34" i="9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X34" i="10"/>
  <c r="Z34" i="10" s="1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AA34" i="11"/>
  <c r="Y34" i="11"/>
  <c r="X34" i="11"/>
  <c r="Z34" i="11" s="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AA34" i="12"/>
  <c r="Y34" i="12"/>
  <c r="X34" i="12"/>
  <c r="Z34" i="12" s="1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AA34" i="13"/>
  <c r="AA40" i="13" s="1"/>
  <c r="Y34" i="13"/>
  <c r="X34" i="13"/>
  <c r="W34" i="13"/>
  <c r="W40" i="13" s="1"/>
  <c r="V34" i="13"/>
  <c r="U34" i="13"/>
  <c r="T34" i="13"/>
  <c r="S34" i="13"/>
  <c r="S40" i="13" s="1"/>
  <c r="R34" i="13"/>
  <c r="Q34" i="13"/>
  <c r="P34" i="13"/>
  <c r="O34" i="13"/>
  <c r="O40" i="13" s="1"/>
  <c r="N34" i="13"/>
  <c r="M34" i="13"/>
  <c r="L34" i="13"/>
  <c r="K34" i="13"/>
  <c r="K40" i="13" s="1"/>
  <c r="J34" i="13"/>
  <c r="I34" i="13"/>
  <c r="H34" i="13"/>
  <c r="G34" i="13"/>
  <c r="G40" i="13" s="1"/>
  <c r="F34" i="13"/>
  <c r="E34" i="13"/>
  <c r="D34" i="13"/>
  <c r="C34" i="13"/>
  <c r="C40" i="13" s="1"/>
  <c r="AA34" i="14"/>
  <c r="Y34" i="14"/>
  <c r="X34" i="14"/>
  <c r="Z34" i="14" s="1"/>
  <c r="W34" i="14"/>
  <c r="V34" i="14"/>
  <c r="U34" i="14"/>
  <c r="U40" i="14" s="1"/>
  <c r="T34" i="14"/>
  <c r="S34" i="14"/>
  <c r="S40" i="14" s="1"/>
  <c r="R34" i="14"/>
  <c r="Q34" i="14"/>
  <c r="P34" i="14"/>
  <c r="O34" i="14"/>
  <c r="N34" i="14"/>
  <c r="M34" i="14"/>
  <c r="M40" i="14" s="1"/>
  <c r="L34" i="14"/>
  <c r="L40" i="14" s="1"/>
  <c r="K34" i="14"/>
  <c r="K40" i="14" s="1"/>
  <c r="J34" i="14"/>
  <c r="I34" i="14"/>
  <c r="I40" i="14" s="1"/>
  <c r="H34" i="14"/>
  <c r="H40" i="14" s="1"/>
  <c r="G34" i="14"/>
  <c r="G40" i="14" s="1"/>
  <c r="F34" i="14"/>
  <c r="E34" i="14"/>
  <c r="E40" i="14" s="1"/>
  <c r="D34" i="14"/>
  <c r="D40" i="14" s="1"/>
  <c r="C34" i="14"/>
  <c r="C40" i="14" s="1"/>
  <c r="AA34" i="15"/>
  <c r="AA40" i="15" s="1"/>
  <c r="Y34" i="15"/>
  <c r="Y40" i="15" s="1"/>
  <c r="X34" i="15"/>
  <c r="Z34" i="15" s="1"/>
  <c r="W34" i="15"/>
  <c r="W40" i="15" s="1"/>
  <c r="V34" i="15"/>
  <c r="V40" i="15" s="1"/>
  <c r="U34" i="15"/>
  <c r="U40" i="15" s="1"/>
  <c r="T34" i="15"/>
  <c r="S34" i="15"/>
  <c r="S40" i="15" s="1"/>
  <c r="R34" i="15"/>
  <c r="R40" i="15" s="1"/>
  <c r="Q34" i="15"/>
  <c r="Q40" i="15" s="1"/>
  <c r="P34" i="15"/>
  <c r="O34" i="15"/>
  <c r="O40" i="15" s="1"/>
  <c r="N34" i="15"/>
  <c r="N40" i="15" s="1"/>
  <c r="M34" i="15"/>
  <c r="M40" i="15" s="1"/>
  <c r="L34" i="15"/>
  <c r="K34" i="15"/>
  <c r="K40" i="15" s="1"/>
  <c r="J34" i="15"/>
  <c r="J40" i="15" s="1"/>
  <c r="I34" i="15"/>
  <c r="I40" i="15" s="1"/>
  <c r="H34" i="15"/>
  <c r="G34" i="15"/>
  <c r="G40" i="15" s="1"/>
  <c r="F34" i="15"/>
  <c r="F40" i="15" s="1"/>
  <c r="E34" i="15"/>
  <c r="E40" i="15" s="1"/>
  <c r="D34" i="15"/>
  <c r="C34" i="15"/>
  <c r="C40" i="15" s="1"/>
  <c r="AA34" i="16"/>
  <c r="AA40" i="16" s="1"/>
  <c r="Y34" i="16"/>
  <c r="Y40" i="16" s="1"/>
  <c r="X34" i="16"/>
  <c r="W34" i="16"/>
  <c r="W40" i="16" s="1"/>
  <c r="V34" i="16"/>
  <c r="U34" i="16"/>
  <c r="U40" i="16" s="1"/>
  <c r="T34" i="16"/>
  <c r="T40" i="16" s="1"/>
  <c r="S34" i="16"/>
  <c r="S40" i="16" s="1"/>
  <c r="R34" i="16"/>
  <c r="Q34" i="16"/>
  <c r="Q40" i="16" s="1"/>
  <c r="P34" i="16"/>
  <c r="P40" i="16" s="1"/>
  <c r="O34" i="16"/>
  <c r="O40" i="16" s="1"/>
  <c r="N34" i="16"/>
  <c r="M34" i="16"/>
  <c r="M40" i="16" s="1"/>
  <c r="L34" i="16"/>
  <c r="L40" i="16" s="1"/>
  <c r="K34" i="16"/>
  <c r="K40" i="16" s="1"/>
  <c r="J34" i="16"/>
  <c r="I34" i="16"/>
  <c r="I40" i="16" s="1"/>
  <c r="H34" i="16"/>
  <c r="H40" i="16" s="1"/>
  <c r="G34" i="16"/>
  <c r="G40" i="16" s="1"/>
  <c r="F34" i="16"/>
  <c r="E34" i="16"/>
  <c r="E40" i="16" s="1"/>
  <c r="D34" i="16"/>
  <c r="D40" i="16" s="1"/>
  <c r="C34" i="16"/>
  <c r="C40" i="16" s="1"/>
  <c r="AA34" i="17"/>
  <c r="AA40" i="17" s="1"/>
  <c r="Z34" i="17"/>
  <c r="Y34" i="17"/>
  <c r="Y40" i="17" s="1"/>
  <c r="X34" i="17"/>
  <c r="W34" i="17"/>
  <c r="W40" i="17" s="1"/>
  <c r="V34" i="17"/>
  <c r="V40" i="17" s="1"/>
  <c r="U34" i="17"/>
  <c r="U40" i="17" s="1"/>
  <c r="T34" i="17"/>
  <c r="S34" i="17"/>
  <c r="S40" i="17" s="1"/>
  <c r="R34" i="17"/>
  <c r="R40" i="17" s="1"/>
  <c r="Q34" i="17"/>
  <c r="Q40" i="17" s="1"/>
  <c r="P34" i="17"/>
  <c r="O34" i="17"/>
  <c r="O40" i="17" s="1"/>
  <c r="N34" i="17"/>
  <c r="N40" i="17" s="1"/>
  <c r="M34" i="17"/>
  <c r="M40" i="17" s="1"/>
  <c r="L34" i="17"/>
  <c r="K34" i="17"/>
  <c r="K40" i="17" s="1"/>
  <c r="J34" i="17"/>
  <c r="J40" i="17" s="1"/>
  <c r="I34" i="17"/>
  <c r="I40" i="17" s="1"/>
  <c r="H34" i="17"/>
  <c r="G34" i="17"/>
  <c r="G40" i="17" s="1"/>
  <c r="F34" i="17"/>
  <c r="F40" i="17" s="1"/>
  <c r="E34" i="17"/>
  <c r="E40" i="17" s="1"/>
  <c r="D34" i="17"/>
  <c r="C34" i="17"/>
  <c r="C40" i="17" s="1"/>
  <c r="AA34" i="18"/>
  <c r="AA40" i="18" s="1"/>
  <c r="Y34" i="18"/>
  <c r="Y40" i="18" s="1"/>
  <c r="X34" i="18"/>
  <c r="X40" i="18" s="1"/>
  <c r="Z40" i="18" s="1"/>
  <c r="W34" i="18"/>
  <c r="W40" i="18" s="1"/>
  <c r="V34" i="18"/>
  <c r="U34" i="18"/>
  <c r="U40" i="18" s="1"/>
  <c r="T34" i="18"/>
  <c r="T40" i="18" s="1"/>
  <c r="S34" i="18"/>
  <c r="S40" i="18" s="1"/>
  <c r="R34" i="18"/>
  <c r="Q34" i="18"/>
  <c r="Q40" i="18" s="1"/>
  <c r="P34" i="18"/>
  <c r="P40" i="18" s="1"/>
  <c r="O34" i="18"/>
  <c r="O40" i="18" s="1"/>
  <c r="N34" i="18"/>
  <c r="M34" i="18"/>
  <c r="M40" i="18" s="1"/>
  <c r="L34" i="18"/>
  <c r="L40" i="18" s="1"/>
  <c r="K34" i="18"/>
  <c r="K40" i="18" s="1"/>
  <c r="J34" i="18"/>
  <c r="I34" i="18"/>
  <c r="I40" i="18" s="1"/>
  <c r="H34" i="18"/>
  <c r="H40" i="18" s="1"/>
  <c r="G34" i="18"/>
  <c r="G40" i="18" s="1"/>
  <c r="F34" i="18"/>
  <c r="E34" i="18"/>
  <c r="E40" i="18" s="1"/>
  <c r="D34" i="18"/>
  <c r="D40" i="18" s="1"/>
  <c r="C34" i="18"/>
  <c r="C40" i="18" s="1"/>
  <c r="AA34" i="19"/>
  <c r="AA40" i="19" s="1"/>
  <c r="Y34" i="19"/>
  <c r="Y40" i="19" s="1"/>
  <c r="X34" i="19"/>
  <c r="Z34" i="19" s="1"/>
  <c r="W34" i="19"/>
  <c r="W40" i="19" s="1"/>
  <c r="V34" i="19"/>
  <c r="V40" i="19" s="1"/>
  <c r="U34" i="19"/>
  <c r="U40" i="19" s="1"/>
  <c r="T34" i="19"/>
  <c r="S34" i="19"/>
  <c r="S40" i="19" s="1"/>
  <c r="R34" i="19"/>
  <c r="R40" i="19" s="1"/>
  <c r="Q34" i="19"/>
  <c r="Q40" i="19" s="1"/>
  <c r="P34" i="19"/>
  <c r="O34" i="19"/>
  <c r="O40" i="19" s="1"/>
  <c r="N34" i="19"/>
  <c r="N40" i="19" s="1"/>
  <c r="M34" i="19"/>
  <c r="M40" i="19" s="1"/>
  <c r="L34" i="19"/>
  <c r="K34" i="19"/>
  <c r="K40" i="19" s="1"/>
  <c r="J34" i="19"/>
  <c r="J40" i="19" s="1"/>
  <c r="I34" i="19"/>
  <c r="I40" i="19" s="1"/>
  <c r="H34" i="19"/>
  <c r="G34" i="19"/>
  <c r="G40" i="19" s="1"/>
  <c r="F34" i="19"/>
  <c r="F40" i="19" s="1"/>
  <c r="E34" i="19"/>
  <c r="E40" i="19" s="1"/>
  <c r="D34" i="19"/>
  <c r="C34" i="19"/>
  <c r="C40" i="19" s="1"/>
  <c r="AA34" i="20"/>
  <c r="Y34" i="20"/>
  <c r="Y40" i="20" s="1"/>
  <c r="X34" i="20"/>
  <c r="W34" i="20"/>
  <c r="V34" i="20"/>
  <c r="U34" i="20"/>
  <c r="U40" i="20" s="1"/>
  <c r="T34" i="20"/>
  <c r="T40" i="20" s="1"/>
  <c r="S34" i="20"/>
  <c r="R34" i="20"/>
  <c r="Q34" i="20"/>
  <c r="Q40" i="20" s="1"/>
  <c r="P34" i="20"/>
  <c r="P40" i="20" s="1"/>
  <c r="O34" i="20"/>
  <c r="N34" i="20"/>
  <c r="M34" i="20"/>
  <c r="M40" i="20" s="1"/>
  <c r="L34" i="20"/>
  <c r="L40" i="20" s="1"/>
  <c r="K34" i="20"/>
  <c r="J34" i="20"/>
  <c r="I34" i="20"/>
  <c r="I40" i="20" s="1"/>
  <c r="H34" i="20"/>
  <c r="H40" i="20" s="1"/>
  <c r="G34" i="20"/>
  <c r="G40" i="20" s="1"/>
  <c r="F34" i="20"/>
  <c r="E34" i="20"/>
  <c r="E40" i="20" s="1"/>
  <c r="D34" i="20"/>
  <c r="D40" i="20" s="1"/>
  <c r="C34" i="20"/>
  <c r="C40" i="20" s="1"/>
  <c r="AA34" i="21"/>
  <c r="AA40" i="21" s="1"/>
  <c r="Y34" i="21"/>
  <c r="X34" i="21"/>
  <c r="Z34" i="21" s="1"/>
  <c r="W34" i="21"/>
  <c r="W40" i="21" s="1"/>
  <c r="V34" i="21"/>
  <c r="V40" i="21" s="1"/>
  <c r="U34" i="21"/>
  <c r="T34" i="21"/>
  <c r="S34" i="21"/>
  <c r="S40" i="21" s="1"/>
  <c r="R34" i="21"/>
  <c r="R40" i="21" s="1"/>
  <c r="Q34" i="21"/>
  <c r="P34" i="21"/>
  <c r="O34" i="21"/>
  <c r="O40" i="21" s="1"/>
  <c r="N34" i="21"/>
  <c r="N40" i="21" s="1"/>
  <c r="M34" i="21"/>
  <c r="L34" i="21"/>
  <c r="K34" i="21"/>
  <c r="K40" i="21" s="1"/>
  <c r="J34" i="21"/>
  <c r="J40" i="21" s="1"/>
  <c r="I34" i="21"/>
  <c r="H34" i="21"/>
  <c r="G34" i="21"/>
  <c r="G40" i="21" s="1"/>
  <c r="F34" i="21"/>
  <c r="F40" i="21" s="1"/>
  <c r="E34" i="21"/>
  <c r="D34" i="21"/>
  <c r="C34" i="21"/>
  <c r="C40" i="21" s="1"/>
  <c r="AA34" i="22"/>
  <c r="Y34" i="22"/>
  <c r="Y40" i="22" s="1"/>
  <c r="X34" i="22"/>
  <c r="X40" i="22" s="1"/>
  <c r="W34" i="22"/>
  <c r="V34" i="22"/>
  <c r="U34" i="22"/>
  <c r="U40" i="22" s="1"/>
  <c r="T34" i="22"/>
  <c r="T40" i="22" s="1"/>
  <c r="S34" i="22"/>
  <c r="R34" i="22"/>
  <c r="Q34" i="22"/>
  <c r="Q40" i="22" s="1"/>
  <c r="P34" i="22"/>
  <c r="P40" i="22" s="1"/>
  <c r="O34" i="22"/>
  <c r="N34" i="22"/>
  <c r="M34" i="22"/>
  <c r="M40" i="22" s="1"/>
  <c r="L34" i="22"/>
  <c r="L40" i="22" s="1"/>
  <c r="K34" i="22"/>
  <c r="J34" i="22"/>
  <c r="I34" i="22"/>
  <c r="I40" i="22" s="1"/>
  <c r="H34" i="22"/>
  <c r="H40" i="22" s="1"/>
  <c r="G34" i="22"/>
  <c r="F34" i="22"/>
  <c r="E34" i="22"/>
  <c r="E40" i="22" s="1"/>
  <c r="D34" i="22"/>
  <c r="D40" i="22" s="1"/>
  <c r="C34" i="22"/>
  <c r="AA34" i="23"/>
  <c r="AA40" i="23" s="1"/>
  <c r="Y34" i="23"/>
  <c r="X34" i="23"/>
  <c r="Z34" i="23" s="1"/>
  <c r="W34" i="23"/>
  <c r="W40" i="23" s="1"/>
  <c r="V34" i="23"/>
  <c r="V40" i="23" s="1"/>
  <c r="U34" i="23"/>
  <c r="T34" i="23"/>
  <c r="S34" i="23"/>
  <c r="S40" i="23" s="1"/>
  <c r="R34" i="23"/>
  <c r="R40" i="23" s="1"/>
  <c r="Q34" i="23"/>
  <c r="P34" i="23"/>
  <c r="O34" i="23"/>
  <c r="O40" i="23" s="1"/>
  <c r="N34" i="23"/>
  <c r="N40" i="23" s="1"/>
  <c r="M34" i="23"/>
  <c r="L34" i="23"/>
  <c r="K34" i="23"/>
  <c r="K40" i="23" s="1"/>
  <c r="J34" i="23"/>
  <c r="J40" i="23" s="1"/>
  <c r="I34" i="23"/>
  <c r="H34" i="23"/>
  <c r="G34" i="23"/>
  <c r="G40" i="23" s="1"/>
  <c r="F34" i="23"/>
  <c r="F40" i="23" s="1"/>
  <c r="E34" i="23"/>
  <c r="D34" i="23"/>
  <c r="C34" i="23"/>
  <c r="C40" i="23" s="1"/>
  <c r="AA34" i="24"/>
  <c r="Y34" i="24"/>
  <c r="Y40" i="24" s="1"/>
  <c r="X34" i="24"/>
  <c r="W34" i="24"/>
  <c r="V34" i="24"/>
  <c r="U34" i="24"/>
  <c r="U40" i="24" s="1"/>
  <c r="T34" i="24"/>
  <c r="T40" i="24" s="1"/>
  <c r="S34" i="24"/>
  <c r="R34" i="24"/>
  <c r="Q34" i="24"/>
  <c r="Q40" i="24" s="1"/>
  <c r="P34" i="24"/>
  <c r="P40" i="24" s="1"/>
  <c r="O34" i="24"/>
  <c r="N34" i="24"/>
  <c r="M34" i="24"/>
  <c r="M40" i="24" s="1"/>
  <c r="L34" i="24"/>
  <c r="L40" i="24" s="1"/>
  <c r="K34" i="24"/>
  <c r="J34" i="24"/>
  <c r="I34" i="24"/>
  <c r="I40" i="24" s="1"/>
  <c r="H34" i="24"/>
  <c r="H40" i="24" s="1"/>
  <c r="G34" i="24"/>
  <c r="F34" i="24"/>
  <c r="E34" i="24"/>
  <c r="E40" i="24" s="1"/>
  <c r="D34" i="24"/>
  <c r="D40" i="24" s="1"/>
  <c r="C34" i="24"/>
  <c r="AA34" i="25"/>
  <c r="AA40" i="25" s="1"/>
  <c r="Z34" i="25"/>
  <c r="Y34" i="25"/>
  <c r="X34" i="25"/>
  <c r="W34" i="25"/>
  <c r="W40" i="25" s="1"/>
  <c r="V34" i="25"/>
  <c r="U34" i="25"/>
  <c r="T34" i="25"/>
  <c r="S34" i="25"/>
  <c r="S40" i="25" s="1"/>
  <c r="R34" i="25"/>
  <c r="Q34" i="25"/>
  <c r="P34" i="25"/>
  <c r="O34" i="25"/>
  <c r="O40" i="25" s="1"/>
  <c r="N34" i="25"/>
  <c r="M34" i="25"/>
  <c r="L34" i="25"/>
  <c r="K34" i="25"/>
  <c r="K40" i="25" s="1"/>
  <c r="J34" i="25"/>
  <c r="I34" i="25"/>
  <c r="H34" i="25"/>
  <c r="G34" i="25"/>
  <c r="G40" i="25" s="1"/>
  <c r="F34" i="25"/>
  <c r="E34" i="25"/>
  <c r="D34" i="25"/>
  <c r="C34" i="25"/>
  <c r="C40" i="25" s="1"/>
  <c r="AA34" i="26"/>
  <c r="Y34" i="26"/>
  <c r="Y40" i="26" s="1"/>
  <c r="X34" i="26"/>
  <c r="Z34" i="26" s="1"/>
  <c r="W34" i="26"/>
  <c r="V34" i="26"/>
  <c r="U34" i="26"/>
  <c r="U40" i="26" s="1"/>
  <c r="T34" i="26"/>
  <c r="S34" i="26"/>
  <c r="R34" i="26"/>
  <c r="Q34" i="26"/>
  <c r="Q40" i="26" s="1"/>
  <c r="P34" i="26"/>
  <c r="O34" i="26"/>
  <c r="N34" i="26"/>
  <c r="M34" i="26"/>
  <c r="M40" i="26" s="1"/>
  <c r="L34" i="26"/>
  <c r="K34" i="26"/>
  <c r="J34" i="26"/>
  <c r="I34" i="26"/>
  <c r="I40" i="26" s="1"/>
  <c r="H34" i="26"/>
  <c r="G34" i="26"/>
  <c r="F34" i="26"/>
  <c r="E34" i="26"/>
  <c r="E40" i="26" s="1"/>
  <c r="D34" i="26"/>
  <c r="C34" i="26"/>
  <c r="AA34" i="27"/>
  <c r="AA40" i="27" s="1"/>
  <c r="Y34" i="27"/>
  <c r="X34" i="27"/>
  <c r="Z34" i="27" s="1"/>
  <c r="W34" i="27"/>
  <c r="W40" i="27" s="1"/>
  <c r="V34" i="27"/>
  <c r="U34" i="27"/>
  <c r="T34" i="27"/>
  <c r="S34" i="27"/>
  <c r="S40" i="27" s="1"/>
  <c r="R34" i="27"/>
  <c r="Q34" i="27"/>
  <c r="P34" i="27"/>
  <c r="O34" i="27"/>
  <c r="O40" i="27" s="1"/>
  <c r="N34" i="27"/>
  <c r="M34" i="27"/>
  <c r="L34" i="27"/>
  <c r="K34" i="27"/>
  <c r="K40" i="27" s="1"/>
  <c r="J34" i="27"/>
  <c r="I34" i="27"/>
  <c r="H34" i="27"/>
  <c r="G34" i="27"/>
  <c r="G40" i="27" s="1"/>
  <c r="F34" i="27"/>
  <c r="E34" i="27"/>
  <c r="D34" i="27"/>
  <c r="C34" i="27"/>
  <c r="C40" i="27" s="1"/>
  <c r="AA34" i="28"/>
  <c r="Y34" i="28"/>
  <c r="Y40" i="28" s="1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E40" i="28" s="1"/>
  <c r="D34" i="28"/>
  <c r="C34" i="28"/>
  <c r="AA34" i="29"/>
  <c r="AA40" i="29" s="1"/>
  <c r="Y34" i="29"/>
  <c r="Z34" i="29" s="1"/>
  <c r="X34" i="29"/>
  <c r="W34" i="29"/>
  <c r="W40" i="29" s="1"/>
  <c r="V34" i="29"/>
  <c r="U34" i="29"/>
  <c r="T34" i="29"/>
  <c r="S34" i="29"/>
  <c r="S40" i="29" s="1"/>
  <c r="R34" i="29"/>
  <c r="Q34" i="29"/>
  <c r="P34" i="29"/>
  <c r="O34" i="29"/>
  <c r="O40" i="29" s="1"/>
  <c r="N34" i="29"/>
  <c r="M34" i="29"/>
  <c r="L34" i="29"/>
  <c r="K34" i="29"/>
  <c r="K40" i="29" s="1"/>
  <c r="J34" i="29"/>
  <c r="I34" i="29"/>
  <c r="H34" i="29"/>
  <c r="G34" i="29"/>
  <c r="G40" i="29" s="1"/>
  <c r="F34" i="29"/>
  <c r="E34" i="29"/>
  <c r="D34" i="29"/>
  <c r="C34" i="29"/>
  <c r="C40" i="29" s="1"/>
  <c r="AA34" i="30"/>
  <c r="Y34" i="30"/>
  <c r="Y40" i="30" s="1"/>
  <c r="X34" i="30"/>
  <c r="Z34" i="30" s="1"/>
  <c r="W34" i="30"/>
  <c r="V34" i="30"/>
  <c r="U34" i="30"/>
  <c r="U40" i="30" s="1"/>
  <c r="T34" i="30"/>
  <c r="S34" i="30"/>
  <c r="R34" i="30"/>
  <c r="Q34" i="30"/>
  <c r="Q40" i="30" s="1"/>
  <c r="P34" i="30"/>
  <c r="O34" i="30"/>
  <c r="N34" i="30"/>
  <c r="M34" i="30"/>
  <c r="M40" i="30" s="1"/>
  <c r="L34" i="30"/>
  <c r="K34" i="30"/>
  <c r="J34" i="30"/>
  <c r="I34" i="30"/>
  <c r="I40" i="30" s="1"/>
  <c r="H34" i="30"/>
  <c r="G34" i="30"/>
  <c r="F34" i="30"/>
  <c r="E34" i="30"/>
  <c r="E40" i="30" s="1"/>
  <c r="D34" i="30"/>
  <c r="C34" i="30"/>
  <c r="AA34" i="31"/>
  <c r="AA40" i="31" s="1"/>
  <c r="Y34" i="31"/>
  <c r="X34" i="31"/>
  <c r="Z34" i="31" s="1"/>
  <c r="W34" i="31"/>
  <c r="W40" i="31" s="1"/>
  <c r="V34" i="31"/>
  <c r="U34" i="31"/>
  <c r="T34" i="31"/>
  <c r="S34" i="31"/>
  <c r="S40" i="31" s="1"/>
  <c r="R34" i="31"/>
  <c r="Q34" i="31"/>
  <c r="P34" i="31"/>
  <c r="O34" i="31"/>
  <c r="N34" i="31"/>
  <c r="M34" i="31"/>
  <c r="L34" i="31"/>
  <c r="K34" i="31"/>
  <c r="K40" i="31" s="1"/>
  <c r="J34" i="31"/>
  <c r="I34" i="31"/>
  <c r="H34" i="31"/>
  <c r="G34" i="31"/>
  <c r="G40" i="31" s="1"/>
  <c r="F34" i="31"/>
  <c r="E34" i="31"/>
  <c r="D34" i="31"/>
  <c r="C34" i="31"/>
  <c r="C40" i="31" s="1"/>
  <c r="AA34" i="32"/>
  <c r="Y34" i="32"/>
  <c r="Y40" i="32" s="1"/>
  <c r="X34" i="32"/>
  <c r="Z34" i="32" s="1"/>
  <c r="W34" i="32"/>
  <c r="V34" i="32"/>
  <c r="U34" i="32"/>
  <c r="U40" i="32" s="1"/>
  <c r="T34" i="32"/>
  <c r="S34" i="32"/>
  <c r="R34" i="32"/>
  <c r="Q34" i="32"/>
  <c r="Q40" i="32" s="1"/>
  <c r="P34" i="32"/>
  <c r="O34" i="32"/>
  <c r="N34" i="32"/>
  <c r="M34" i="32"/>
  <c r="M40" i="32" s="1"/>
  <c r="L34" i="32"/>
  <c r="K34" i="32"/>
  <c r="J34" i="32"/>
  <c r="I34" i="32"/>
  <c r="I40" i="32" s="1"/>
  <c r="H34" i="32"/>
  <c r="G34" i="32"/>
  <c r="F34" i="32"/>
  <c r="E34" i="32"/>
  <c r="E40" i="32" s="1"/>
  <c r="D34" i="32"/>
  <c r="C34" i="32"/>
  <c r="AA34" i="33"/>
  <c r="AA40" i="33" s="1"/>
  <c r="Y34" i="33"/>
  <c r="X34" i="33"/>
  <c r="Z34" i="33" s="1"/>
  <c r="W34" i="33"/>
  <c r="W40" i="33" s="1"/>
  <c r="V34" i="33"/>
  <c r="U34" i="33"/>
  <c r="T34" i="33"/>
  <c r="S34" i="33"/>
  <c r="S40" i="33" s="1"/>
  <c r="R34" i="33"/>
  <c r="Q34" i="33"/>
  <c r="P34" i="33"/>
  <c r="O34" i="33"/>
  <c r="O40" i="33" s="1"/>
  <c r="N34" i="33"/>
  <c r="M34" i="33"/>
  <c r="L34" i="33"/>
  <c r="K34" i="33"/>
  <c r="K40" i="33" s="1"/>
  <c r="J34" i="33"/>
  <c r="I34" i="33"/>
  <c r="H34" i="33"/>
  <c r="G34" i="33"/>
  <c r="G40" i="33" s="1"/>
  <c r="F34" i="33"/>
  <c r="E34" i="33"/>
  <c r="D34" i="33"/>
  <c r="C34" i="33"/>
  <c r="C40" i="33" s="1"/>
  <c r="AA34" i="34"/>
  <c r="Z34" i="34"/>
  <c r="Y34" i="34"/>
  <c r="Y40" i="34" s="1"/>
  <c r="X34" i="34"/>
  <c r="W34" i="34"/>
  <c r="V34" i="34"/>
  <c r="U34" i="34"/>
  <c r="U40" i="34" s="1"/>
  <c r="T34" i="34"/>
  <c r="S34" i="34"/>
  <c r="R34" i="34"/>
  <c r="Q34" i="34"/>
  <c r="Q40" i="34" s="1"/>
  <c r="P34" i="34"/>
  <c r="O34" i="34"/>
  <c r="N34" i="34"/>
  <c r="M34" i="34"/>
  <c r="M40" i="34" s="1"/>
  <c r="L34" i="34"/>
  <c r="K34" i="34"/>
  <c r="J34" i="34"/>
  <c r="I34" i="34"/>
  <c r="I40" i="34" s="1"/>
  <c r="H34" i="34"/>
  <c r="G34" i="34"/>
  <c r="F34" i="34"/>
  <c r="E34" i="34"/>
  <c r="E40" i="34" s="1"/>
  <c r="D34" i="34"/>
  <c r="C34" i="34"/>
  <c r="AA34" i="35"/>
  <c r="AA40" i="35" s="1"/>
  <c r="Y34" i="35"/>
  <c r="X34" i="35"/>
  <c r="Z34" i="35" s="1"/>
  <c r="W34" i="35"/>
  <c r="W40" i="35" s="1"/>
  <c r="V34" i="35"/>
  <c r="U34" i="35"/>
  <c r="T34" i="35"/>
  <c r="S34" i="35"/>
  <c r="S40" i="35" s="1"/>
  <c r="R34" i="35"/>
  <c r="Q34" i="35"/>
  <c r="P34" i="35"/>
  <c r="O34" i="35"/>
  <c r="O40" i="35" s="1"/>
  <c r="N34" i="35"/>
  <c r="M34" i="35"/>
  <c r="L34" i="35"/>
  <c r="K34" i="35"/>
  <c r="K40" i="35" s="1"/>
  <c r="J34" i="35"/>
  <c r="I34" i="35"/>
  <c r="H34" i="35"/>
  <c r="G34" i="35"/>
  <c r="G40" i="35" s="1"/>
  <c r="F34" i="35"/>
  <c r="E34" i="35"/>
  <c r="D34" i="35"/>
  <c r="C34" i="35"/>
  <c r="C40" i="35" s="1"/>
  <c r="AA34" i="36"/>
  <c r="Y34" i="36"/>
  <c r="Y40" i="36" s="1"/>
  <c r="X34" i="36"/>
  <c r="Z34" i="36" s="1"/>
  <c r="W34" i="36"/>
  <c r="V34" i="36"/>
  <c r="U34" i="36"/>
  <c r="U40" i="36" s="1"/>
  <c r="T34" i="36"/>
  <c r="S34" i="36"/>
  <c r="R34" i="36"/>
  <c r="Q34" i="36"/>
  <c r="Q40" i="36" s="1"/>
  <c r="P34" i="36"/>
  <c r="O34" i="36"/>
  <c r="N34" i="36"/>
  <c r="M34" i="36"/>
  <c r="M40" i="36" s="1"/>
  <c r="L34" i="36"/>
  <c r="K34" i="36"/>
  <c r="J34" i="36"/>
  <c r="I34" i="36"/>
  <c r="I40" i="36" s="1"/>
  <c r="H34" i="36"/>
  <c r="G34" i="36"/>
  <c r="F34" i="36"/>
  <c r="E34" i="36"/>
  <c r="E40" i="36" s="1"/>
  <c r="D34" i="36"/>
  <c r="C34" i="36"/>
  <c r="AA34" i="37"/>
  <c r="AA40" i="37" s="1"/>
  <c r="Y34" i="37"/>
  <c r="Z34" i="37" s="1"/>
  <c r="X34" i="37"/>
  <c r="W34" i="37"/>
  <c r="W40" i="37" s="1"/>
  <c r="V34" i="37"/>
  <c r="U34" i="37"/>
  <c r="T34" i="37"/>
  <c r="S34" i="37"/>
  <c r="S40" i="37" s="1"/>
  <c r="R34" i="37"/>
  <c r="Q34" i="37"/>
  <c r="P34" i="37"/>
  <c r="O34" i="37"/>
  <c r="O40" i="37" s="1"/>
  <c r="N34" i="37"/>
  <c r="M34" i="37"/>
  <c r="L34" i="37"/>
  <c r="K34" i="37"/>
  <c r="K40" i="37" s="1"/>
  <c r="J34" i="37"/>
  <c r="I34" i="37"/>
  <c r="H34" i="37"/>
  <c r="G34" i="37"/>
  <c r="G40" i="37" s="1"/>
  <c r="F34" i="37"/>
  <c r="E34" i="37"/>
  <c r="D34" i="37"/>
  <c r="C34" i="37"/>
  <c r="C40" i="37" s="1"/>
  <c r="AA34" i="38"/>
  <c r="Y34" i="38"/>
  <c r="Y40" i="38" s="1"/>
  <c r="X34" i="38"/>
  <c r="Z34" i="38" s="1"/>
  <c r="W34" i="38"/>
  <c r="V34" i="38"/>
  <c r="U34" i="38"/>
  <c r="U40" i="38" s="1"/>
  <c r="T34" i="38"/>
  <c r="S34" i="38"/>
  <c r="R34" i="38"/>
  <c r="Q34" i="38"/>
  <c r="Q40" i="38" s="1"/>
  <c r="P34" i="38"/>
  <c r="O34" i="38"/>
  <c r="N34" i="38"/>
  <c r="M34" i="38"/>
  <c r="M40" i="38" s="1"/>
  <c r="L34" i="38"/>
  <c r="K34" i="38"/>
  <c r="J34" i="38"/>
  <c r="I34" i="38"/>
  <c r="I40" i="38" s="1"/>
  <c r="H34" i="38"/>
  <c r="G34" i="38"/>
  <c r="F34" i="38"/>
  <c r="E34" i="38"/>
  <c r="E40" i="38" s="1"/>
  <c r="D34" i="38"/>
  <c r="C34" i="38"/>
  <c r="AA34" i="39"/>
  <c r="AA40" i="39" s="1"/>
  <c r="Y34" i="39"/>
  <c r="X34" i="39"/>
  <c r="Z34" i="39" s="1"/>
  <c r="W34" i="39"/>
  <c r="W40" i="39" s="1"/>
  <c r="V34" i="39"/>
  <c r="U34" i="39"/>
  <c r="T34" i="39"/>
  <c r="S34" i="39"/>
  <c r="S40" i="39" s="1"/>
  <c r="R34" i="39"/>
  <c r="Q34" i="39"/>
  <c r="P34" i="39"/>
  <c r="O34" i="39"/>
  <c r="O40" i="39" s="1"/>
  <c r="N34" i="39"/>
  <c r="M34" i="39"/>
  <c r="L34" i="39"/>
  <c r="K34" i="39"/>
  <c r="K40" i="39" s="1"/>
  <c r="J34" i="39"/>
  <c r="I34" i="39"/>
  <c r="H34" i="39"/>
  <c r="G34" i="39"/>
  <c r="G40" i="39" s="1"/>
  <c r="F34" i="39"/>
  <c r="E34" i="39"/>
  <c r="D34" i="39"/>
  <c r="C34" i="39"/>
  <c r="C40" i="39" s="1"/>
  <c r="AA34" i="40"/>
  <c r="Y34" i="40"/>
  <c r="Y40" i="40" s="1"/>
  <c r="X34" i="40"/>
  <c r="Z34" i="40" s="1"/>
  <c r="W34" i="40"/>
  <c r="V34" i="40"/>
  <c r="U34" i="40"/>
  <c r="U40" i="40" s="1"/>
  <c r="T34" i="40"/>
  <c r="S34" i="40"/>
  <c r="R34" i="40"/>
  <c r="Q34" i="40"/>
  <c r="Q40" i="40" s="1"/>
  <c r="P34" i="40"/>
  <c r="O34" i="40"/>
  <c r="N34" i="40"/>
  <c r="M34" i="40"/>
  <c r="M40" i="40" s="1"/>
  <c r="L34" i="40"/>
  <c r="K34" i="40"/>
  <c r="J34" i="40"/>
  <c r="I34" i="40"/>
  <c r="I40" i="40" s="1"/>
  <c r="H34" i="40"/>
  <c r="G34" i="40"/>
  <c r="F34" i="40"/>
  <c r="E34" i="40"/>
  <c r="E40" i="40" s="1"/>
  <c r="D34" i="40"/>
  <c r="C34" i="40"/>
  <c r="AA34" i="41"/>
  <c r="AA40" i="41" s="1"/>
  <c r="Y34" i="41"/>
  <c r="Z34" i="41" s="1"/>
  <c r="X34" i="41"/>
  <c r="W34" i="41"/>
  <c r="W40" i="41" s="1"/>
  <c r="V34" i="41"/>
  <c r="U34" i="41"/>
  <c r="T34" i="41"/>
  <c r="S34" i="41"/>
  <c r="S40" i="41" s="1"/>
  <c r="R34" i="41"/>
  <c r="Q34" i="41"/>
  <c r="P34" i="41"/>
  <c r="O34" i="41"/>
  <c r="O40" i="41" s="1"/>
  <c r="N34" i="41"/>
  <c r="M34" i="41"/>
  <c r="L34" i="41"/>
  <c r="K34" i="41"/>
  <c r="K40" i="41" s="1"/>
  <c r="J34" i="41"/>
  <c r="I34" i="41"/>
  <c r="H34" i="41"/>
  <c r="G34" i="41"/>
  <c r="G40" i="41" s="1"/>
  <c r="F34" i="41"/>
  <c r="E34" i="41"/>
  <c r="D34" i="41"/>
  <c r="C34" i="41"/>
  <c r="C40" i="41" s="1"/>
  <c r="AA34" i="42"/>
  <c r="Y34" i="42"/>
  <c r="Y40" i="42" s="1"/>
  <c r="X34" i="42"/>
  <c r="Z34" i="42" s="1"/>
  <c r="W34" i="42"/>
  <c r="V34" i="42"/>
  <c r="U34" i="42"/>
  <c r="U40" i="42" s="1"/>
  <c r="T34" i="42"/>
  <c r="S34" i="42"/>
  <c r="R34" i="42"/>
  <c r="Q34" i="42"/>
  <c r="Q40" i="42" s="1"/>
  <c r="P34" i="42"/>
  <c r="O34" i="42"/>
  <c r="N34" i="42"/>
  <c r="M34" i="42"/>
  <c r="M40" i="42" s="1"/>
  <c r="L34" i="42"/>
  <c r="K34" i="42"/>
  <c r="J34" i="42"/>
  <c r="I34" i="42"/>
  <c r="I40" i="42" s="1"/>
  <c r="H34" i="42"/>
  <c r="G34" i="42"/>
  <c r="F34" i="42"/>
  <c r="E34" i="42"/>
  <c r="E40" i="42" s="1"/>
  <c r="D34" i="42"/>
  <c r="C34" i="42"/>
  <c r="AA34" i="43"/>
  <c r="Y34" i="43"/>
  <c r="X34" i="43"/>
  <c r="Z34" i="43" s="1"/>
  <c r="W34" i="43"/>
  <c r="V34" i="43"/>
  <c r="U34" i="43"/>
  <c r="T34" i="43"/>
  <c r="S34" i="43"/>
  <c r="R34" i="43"/>
  <c r="Q34" i="43"/>
  <c r="P34" i="43"/>
  <c r="O34" i="43"/>
  <c r="N34" i="43"/>
  <c r="M34" i="43"/>
  <c r="L34" i="43"/>
  <c r="K34" i="43"/>
  <c r="J34" i="43"/>
  <c r="I34" i="43"/>
  <c r="H34" i="43"/>
  <c r="G34" i="43"/>
  <c r="F34" i="43"/>
  <c r="E34" i="43"/>
  <c r="D34" i="43"/>
  <c r="C34" i="43"/>
  <c r="AA34" i="44"/>
  <c r="Y34" i="44"/>
  <c r="X34" i="44"/>
  <c r="Z34" i="44" s="1"/>
  <c r="W34" i="44"/>
  <c r="V34" i="44"/>
  <c r="U34" i="44"/>
  <c r="T34" i="44"/>
  <c r="S34" i="44"/>
  <c r="R34" i="44"/>
  <c r="Q34" i="44"/>
  <c r="P34" i="44"/>
  <c r="O34" i="44"/>
  <c r="N34" i="44"/>
  <c r="M34" i="44"/>
  <c r="L34" i="44"/>
  <c r="K34" i="44"/>
  <c r="J34" i="44"/>
  <c r="I34" i="44"/>
  <c r="H34" i="44"/>
  <c r="G34" i="44"/>
  <c r="F34" i="44"/>
  <c r="E34" i="44"/>
  <c r="D34" i="44"/>
  <c r="C34" i="44"/>
  <c r="AA34" i="45"/>
  <c r="Y34" i="45"/>
  <c r="X34" i="45"/>
  <c r="Z34" i="45" s="1"/>
  <c r="W34" i="45"/>
  <c r="V34" i="45"/>
  <c r="U34" i="45"/>
  <c r="T34" i="45"/>
  <c r="S34" i="45"/>
  <c r="R34" i="45"/>
  <c r="Q34" i="45"/>
  <c r="P34" i="45"/>
  <c r="O34" i="45"/>
  <c r="N34" i="45"/>
  <c r="M34" i="45"/>
  <c r="L34" i="45"/>
  <c r="K34" i="45"/>
  <c r="J34" i="45"/>
  <c r="I34" i="45"/>
  <c r="H34" i="45"/>
  <c r="G34" i="45"/>
  <c r="F34" i="45"/>
  <c r="E34" i="45"/>
  <c r="D34" i="45"/>
  <c r="D40" i="45" s="1"/>
  <c r="C34" i="45"/>
  <c r="AA34" i="46"/>
  <c r="Z34" i="46"/>
  <c r="Y34" i="46"/>
  <c r="X34" i="46"/>
  <c r="X40" i="46" s="1"/>
  <c r="W34" i="46"/>
  <c r="V34" i="46"/>
  <c r="V40" i="46" s="1"/>
  <c r="U34" i="46"/>
  <c r="T34" i="46"/>
  <c r="T40" i="46" s="1"/>
  <c r="S34" i="46"/>
  <c r="R34" i="46"/>
  <c r="R40" i="46" s="1"/>
  <c r="Q34" i="46"/>
  <c r="P34" i="46"/>
  <c r="P40" i="46" s="1"/>
  <c r="O34" i="46"/>
  <c r="N34" i="46"/>
  <c r="N40" i="46" s="1"/>
  <c r="M34" i="46"/>
  <c r="L34" i="46"/>
  <c r="L40" i="46" s="1"/>
  <c r="K34" i="46"/>
  <c r="J34" i="46"/>
  <c r="J40" i="46" s="1"/>
  <c r="I34" i="46"/>
  <c r="H34" i="46"/>
  <c r="H40" i="46" s="1"/>
  <c r="G34" i="46"/>
  <c r="F34" i="46"/>
  <c r="F40" i="46" s="1"/>
  <c r="E34" i="46"/>
  <c r="D34" i="46"/>
  <c r="D40" i="46" s="1"/>
  <c r="C34" i="46"/>
  <c r="AA34" i="47"/>
  <c r="Y34" i="47"/>
  <c r="X34" i="47"/>
  <c r="W34" i="47"/>
  <c r="V34" i="47"/>
  <c r="V40" i="47" s="1"/>
  <c r="U34" i="47"/>
  <c r="T34" i="47"/>
  <c r="T40" i="47" s="1"/>
  <c r="S34" i="47"/>
  <c r="R34" i="47"/>
  <c r="R40" i="47" s="1"/>
  <c r="Q34" i="47"/>
  <c r="P34" i="47"/>
  <c r="P40" i="47" s="1"/>
  <c r="O34" i="47"/>
  <c r="N34" i="47"/>
  <c r="N40" i="47" s="1"/>
  <c r="M34" i="47"/>
  <c r="L34" i="47"/>
  <c r="L40" i="47" s="1"/>
  <c r="K34" i="47"/>
  <c r="J34" i="47"/>
  <c r="J40" i="47" s="1"/>
  <c r="I34" i="47"/>
  <c r="H34" i="47"/>
  <c r="H40" i="47" s="1"/>
  <c r="G34" i="47"/>
  <c r="F34" i="47"/>
  <c r="F40" i="47" s="1"/>
  <c r="E34" i="47"/>
  <c r="D34" i="47"/>
  <c r="D40" i="47" s="1"/>
  <c r="C34" i="47"/>
  <c r="AA34" i="48"/>
  <c r="Y34" i="48"/>
  <c r="X34" i="48"/>
  <c r="W34" i="48"/>
  <c r="V34" i="48"/>
  <c r="V40" i="48" s="1"/>
  <c r="U34" i="48"/>
  <c r="T34" i="48"/>
  <c r="T40" i="48" s="1"/>
  <c r="S34" i="48"/>
  <c r="R34" i="48"/>
  <c r="R40" i="48" s="1"/>
  <c r="Q34" i="48"/>
  <c r="P34" i="48"/>
  <c r="P40" i="48" s="1"/>
  <c r="O34" i="48"/>
  <c r="N34" i="48"/>
  <c r="N40" i="48" s="1"/>
  <c r="M34" i="48"/>
  <c r="L34" i="48"/>
  <c r="L40" i="48" s="1"/>
  <c r="K34" i="48"/>
  <c r="J34" i="48"/>
  <c r="J40" i="48" s="1"/>
  <c r="I34" i="48"/>
  <c r="H34" i="48"/>
  <c r="H40" i="48" s="1"/>
  <c r="G34" i="48"/>
  <c r="F34" i="48"/>
  <c r="F40" i="48" s="1"/>
  <c r="E34" i="48"/>
  <c r="D34" i="48"/>
  <c r="D40" i="48" s="1"/>
  <c r="C34" i="48"/>
  <c r="AA34" i="49"/>
  <c r="Y34" i="49"/>
  <c r="X34" i="49"/>
  <c r="X40" i="49" s="1"/>
  <c r="W34" i="49"/>
  <c r="V34" i="49"/>
  <c r="V40" i="49" s="1"/>
  <c r="U34" i="49"/>
  <c r="T34" i="49"/>
  <c r="T40" i="49" s="1"/>
  <c r="S34" i="49"/>
  <c r="R34" i="49"/>
  <c r="R40" i="49" s="1"/>
  <c r="Q34" i="49"/>
  <c r="P34" i="49"/>
  <c r="P40" i="49" s="1"/>
  <c r="O34" i="49"/>
  <c r="N34" i="49"/>
  <c r="N40" i="49" s="1"/>
  <c r="M34" i="49"/>
  <c r="L34" i="49"/>
  <c r="L40" i="49" s="1"/>
  <c r="K34" i="49"/>
  <c r="J34" i="49"/>
  <c r="J40" i="49" s="1"/>
  <c r="I34" i="49"/>
  <c r="H34" i="49"/>
  <c r="H40" i="49" s="1"/>
  <c r="G34" i="49"/>
  <c r="F34" i="49"/>
  <c r="F40" i="49" s="1"/>
  <c r="E34" i="49"/>
  <c r="D34" i="49"/>
  <c r="D40" i="49" s="1"/>
  <c r="C34" i="49"/>
  <c r="AA34" i="50"/>
  <c r="Y34" i="50"/>
  <c r="X34" i="50"/>
  <c r="X40" i="50" s="1"/>
  <c r="Z40" i="50" s="1"/>
  <c r="W34" i="50"/>
  <c r="V34" i="50"/>
  <c r="V40" i="50" s="1"/>
  <c r="U34" i="50"/>
  <c r="T34" i="50"/>
  <c r="T40" i="50" s="1"/>
  <c r="S34" i="50"/>
  <c r="R34" i="50"/>
  <c r="R40" i="50" s="1"/>
  <c r="Q34" i="50"/>
  <c r="P34" i="50"/>
  <c r="P40" i="50" s="1"/>
  <c r="O34" i="50"/>
  <c r="N34" i="50"/>
  <c r="N40" i="50" s="1"/>
  <c r="M34" i="50"/>
  <c r="L34" i="50"/>
  <c r="L40" i="50" s="1"/>
  <c r="K34" i="50"/>
  <c r="J34" i="50"/>
  <c r="J40" i="50" s="1"/>
  <c r="I34" i="50"/>
  <c r="H34" i="50"/>
  <c r="H40" i="50" s="1"/>
  <c r="G34" i="50"/>
  <c r="F34" i="50"/>
  <c r="F40" i="50" s="1"/>
  <c r="E34" i="50"/>
  <c r="D34" i="50"/>
  <c r="D40" i="50" s="1"/>
  <c r="C34" i="50"/>
  <c r="AA34" i="51"/>
  <c r="Y34" i="51"/>
  <c r="X34" i="51"/>
  <c r="W34" i="51"/>
  <c r="V34" i="51"/>
  <c r="V40" i="51" s="1"/>
  <c r="U34" i="51"/>
  <c r="T34" i="51"/>
  <c r="T40" i="51" s="1"/>
  <c r="S34" i="51"/>
  <c r="R34" i="51"/>
  <c r="R40" i="51" s="1"/>
  <c r="Q34" i="51"/>
  <c r="P34" i="51"/>
  <c r="P40" i="51" s="1"/>
  <c r="O34" i="51"/>
  <c r="N34" i="51"/>
  <c r="N40" i="51" s="1"/>
  <c r="M34" i="51"/>
  <c r="L34" i="51"/>
  <c r="L40" i="51" s="1"/>
  <c r="K34" i="51"/>
  <c r="J34" i="51"/>
  <c r="J40" i="51" s="1"/>
  <c r="I34" i="51"/>
  <c r="H34" i="51"/>
  <c r="H40" i="51" s="1"/>
  <c r="G34" i="51"/>
  <c r="F34" i="51"/>
  <c r="F40" i="51" s="1"/>
  <c r="E34" i="51"/>
  <c r="D34" i="51"/>
  <c r="D40" i="51" s="1"/>
  <c r="C34" i="51"/>
  <c r="AA34" i="52"/>
  <c r="Y34" i="52"/>
  <c r="X34" i="52"/>
  <c r="W34" i="52"/>
  <c r="V34" i="52"/>
  <c r="V40" i="52" s="1"/>
  <c r="U34" i="52"/>
  <c r="T34" i="52"/>
  <c r="T40" i="52" s="1"/>
  <c r="S34" i="52"/>
  <c r="R34" i="52"/>
  <c r="R40" i="52" s="1"/>
  <c r="Q34" i="52"/>
  <c r="P34" i="52"/>
  <c r="P40" i="52" s="1"/>
  <c r="O34" i="52"/>
  <c r="N34" i="52"/>
  <c r="N40" i="52" s="1"/>
  <c r="M34" i="52"/>
  <c r="L34" i="52"/>
  <c r="L40" i="52" s="1"/>
  <c r="K34" i="52"/>
  <c r="J34" i="52"/>
  <c r="J40" i="52" s="1"/>
  <c r="I34" i="52"/>
  <c r="H34" i="52"/>
  <c r="H40" i="52" s="1"/>
  <c r="G34" i="52"/>
  <c r="F34" i="52"/>
  <c r="F40" i="52" s="1"/>
  <c r="E34" i="52"/>
  <c r="D34" i="52"/>
  <c r="D40" i="52" s="1"/>
  <c r="C34" i="52"/>
  <c r="AA34" i="53"/>
  <c r="Y34" i="53"/>
  <c r="X34" i="53"/>
  <c r="X40" i="53" s="1"/>
  <c r="W34" i="53"/>
  <c r="V34" i="53"/>
  <c r="V40" i="53" s="1"/>
  <c r="U34" i="53"/>
  <c r="T34" i="53"/>
  <c r="T40" i="53" s="1"/>
  <c r="S34" i="53"/>
  <c r="R34" i="53"/>
  <c r="R40" i="53" s="1"/>
  <c r="Q34" i="53"/>
  <c r="P34" i="53"/>
  <c r="P40" i="53" s="1"/>
  <c r="O34" i="53"/>
  <c r="N34" i="53"/>
  <c r="N40" i="53" s="1"/>
  <c r="M34" i="53"/>
  <c r="L34" i="53"/>
  <c r="L40" i="53" s="1"/>
  <c r="K34" i="53"/>
  <c r="J34" i="53"/>
  <c r="J40" i="53" s="1"/>
  <c r="I34" i="53"/>
  <c r="I40" i="53" s="1"/>
  <c r="H34" i="53"/>
  <c r="H40" i="53" s="1"/>
  <c r="G34" i="53"/>
  <c r="F34" i="53"/>
  <c r="F40" i="53" s="1"/>
  <c r="E34" i="53"/>
  <c r="E40" i="53" s="1"/>
  <c r="D34" i="53"/>
  <c r="D40" i="53" s="1"/>
  <c r="C34" i="53"/>
  <c r="AA34" i="54"/>
  <c r="AA40" i="54" s="1"/>
  <c r="Y34" i="54"/>
  <c r="X34" i="54"/>
  <c r="W34" i="54"/>
  <c r="W40" i="54" s="1"/>
  <c r="V34" i="54"/>
  <c r="V40" i="54" s="1"/>
  <c r="U34" i="54"/>
  <c r="T34" i="54"/>
  <c r="T40" i="54" s="1"/>
  <c r="S34" i="54"/>
  <c r="S40" i="54" s="1"/>
  <c r="R34" i="54"/>
  <c r="R40" i="54" s="1"/>
  <c r="Q34" i="54"/>
  <c r="P34" i="54"/>
  <c r="P40" i="54" s="1"/>
  <c r="O34" i="54"/>
  <c r="O40" i="54" s="1"/>
  <c r="N34" i="54"/>
  <c r="N40" i="54" s="1"/>
  <c r="M34" i="54"/>
  <c r="L34" i="54"/>
  <c r="L40" i="54" s="1"/>
  <c r="K34" i="54"/>
  <c r="K40" i="54" s="1"/>
  <c r="J34" i="54"/>
  <c r="J40" i="54" s="1"/>
  <c r="I34" i="54"/>
  <c r="H34" i="54"/>
  <c r="H40" i="54" s="1"/>
  <c r="G34" i="54"/>
  <c r="G40" i="54" s="1"/>
  <c r="F34" i="54"/>
  <c r="F40" i="54" s="1"/>
  <c r="E34" i="54"/>
  <c r="D34" i="54"/>
  <c r="D40" i="54" s="1"/>
  <c r="C34" i="54"/>
  <c r="C40" i="54" s="1"/>
  <c r="AA34" i="55"/>
  <c r="Y34" i="55"/>
  <c r="Y40" i="55" s="1"/>
  <c r="X34" i="55"/>
  <c r="Z34" i="55" s="1"/>
  <c r="W34" i="55"/>
  <c r="V34" i="55"/>
  <c r="V40" i="55" s="1"/>
  <c r="U34" i="55"/>
  <c r="U40" i="55" s="1"/>
  <c r="T34" i="55"/>
  <c r="S34" i="55"/>
  <c r="R34" i="55"/>
  <c r="R40" i="55" s="1"/>
  <c r="Q34" i="55"/>
  <c r="Q40" i="55" s="1"/>
  <c r="P34" i="55"/>
  <c r="O34" i="55"/>
  <c r="N34" i="55"/>
  <c r="N40" i="55" s="1"/>
  <c r="M34" i="55"/>
  <c r="M40" i="55" s="1"/>
  <c r="L34" i="55"/>
  <c r="K34" i="55"/>
  <c r="J34" i="55"/>
  <c r="J40" i="55" s="1"/>
  <c r="I34" i="55"/>
  <c r="I40" i="55" s="1"/>
  <c r="H34" i="55"/>
  <c r="G34" i="55"/>
  <c r="F34" i="55"/>
  <c r="F40" i="55" s="1"/>
  <c r="E34" i="55"/>
  <c r="E40" i="55" s="1"/>
  <c r="D34" i="55"/>
  <c r="C34" i="55"/>
  <c r="AA34" i="56"/>
  <c r="AA40" i="56" s="1"/>
  <c r="Y34" i="56"/>
  <c r="X34" i="56"/>
  <c r="W34" i="56"/>
  <c r="W40" i="56" s="1"/>
  <c r="V34" i="56"/>
  <c r="U34" i="56"/>
  <c r="T34" i="56"/>
  <c r="T40" i="56" s="1"/>
  <c r="S34" i="56"/>
  <c r="S40" i="56" s="1"/>
  <c r="R34" i="56"/>
  <c r="Q34" i="56"/>
  <c r="P34" i="56"/>
  <c r="P40" i="56" s="1"/>
  <c r="O34" i="56"/>
  <c r="O40" i="56" s="1"/>
  <c r="N34" i="56"/>
  <c r="M34" i="56"/>
  <c r="L34" i="56"/>
  <c r="L40" i="56" s="1"/>
  <c r="K34" i="56"/>
  <c r="K40" i="56" s="1"/>
  <c r="J34" i="56"/>
  <c r="I34" i="56"/>
  <c r="H34" i="56"/>
  <c r="H40" i="56" s="1"/>
  <c r="G34" i="56"/>
  <c r="G40" i="56" s="1"/>
  <c r="F34" i="56"/>
  <c r="E34" i="56"/>
  <c r="D34" i="56"/>
  <c r="D40" i="56" s="1"/>
  <c r="C34" i="56"/>
  <c r="C40" i="56" s="1"/>
  <c r="AA34" i="57"/>
  <c r="Y34" i="57"/>
  <c r="Y40" i="57" s="1"/>
  <c r="X34" i="57"/>
  <c r="Z34" i="57" s="1"/>
  <c r="W34" i="57"/>
  <c r="V34" i="57"/>
  <c r="V40" i="57" s="1"/>
  <c r="U34" i="57"/>
  <c r="U40" i="57" s="1"/>
  <c r="T34" i="57"/>
  <c r="S34" i="57"/>
  <c r="R34" i="57"/>
  <c r="R40" i="57" s="1"/>
  <c r="Q34" i="57"/>
  <c r="Q40" i="57" s="1"/>
  <c r="P34" i="57"/>
  <c r="O34" i="57"/>
  <c r="N34" i="57"/>
  <c r="N40" i="57" s="1"/>
  <c r="M34" i="57"/>
  <c r="M40" i="57" s="1"/>
  <c r="L34" i="57"/>
  <c r="K34" i="57"/>
  <c r="J34" i="57"/>
  <c r="J40" i="57" s="1"/>
  <c r="I34" i="57"/>
  <c r="I40" i="57" s="1"/>
  <c r="H34" i="57"/>
  <c r="G34" i="57"/>
  <c r="F34" i="57"/>
  <c r="F40" i="57" s="1"/>
  <c r="E34" i="57"/>
  <c r="E40" i="57" s="1"/>
  <c r="D34" i="57"/>
  <c r="C34" i="57"/>
  <c r="AA34" i="58"/>
  <c r="AA40" i="58" s="1"/>
  <c r="Z34" i="58"/>
  <c r="Y34" i="58"/>
  <c r="X34" i="58"/>
  <c r="X40" i="58" s="1"/>
  <c r="W34" i="58"/>
  <c r="W40" i="58" s="1"/>
  <c r="V34" i="58"/>
  <c r="U34" i="58"/>
  <c r="T34" i="58"/>
  <c r="T40" i="58" s="1"/>
  <c r="S34" i="58"/>
  <c r="S40" i="58" s="1"/>
  <c r="R34" i="58"/>
  <c r="Q34" i="58"/>
  <c r="P34" i="58"/>
  <c r="P40" i="58" s="1"/>
  <c r="O34" i="58"/>
  <c r="O40" i="58" s="1"/>
  <c r="N34" i="58"/>
  <c r="M34" i="58"/>
  <c r="L34" i="58"/>
  <c r="L40" i="58" s="1"/>
  <c r="K34" i="58"/>
  <c r="K40" i="58" s="1"/>
  <c r="J34" i="58"/>
  <c r="I34" i="58"/>
  <c r="H34" i="58"/>
  <c r="H40" i="58" s="1"/>
  <c r="G34" i="58"/>
  <c r="G40" i="58" s="1"/>
  <c r="F34" i="58"/>
  <c r="E34" i="58"/>
  <c r="D34" i="58"/>
  <c r="D40" i="58" s="1"/>
  <c r="C34" i="58"/>
  <c r="C40" i="58" s="1"/>
  <c r="AA34" i="59"/>
  <c r="Y34" i="59"/>
  <c r="Y40" i="59" s="1"/>
  <c r="X34" i="59"/>
  <c r="Z34" i="59" s="1"/>
  <c r="W34" i="59"/>
  <c r="V34" i="59"/>
  <c r="V40" i="59" s="1"/>
  <c r="U34" i="59"/>
  <c r="U40" i="59" s="1"/>
  <c r="T34" i="59"/>
  <c r="S34" i="59"/>
  <c r="R34" i="59"/>
  <c r="R40" i="59" s="1"/>
  <c r="Q34" i="59"/>
  <c r="Q40" i="59" s="1"/>
  <c r="P34" i="59"/>
  <c r="O34" i="59"/>
  <c r="N34" i="59"/>
  <c r="N40" i="59" s="1"/>
  <c r="M34" i="59"/>
  <c r="M40" i="59" s="1"/>
  <c r="L34" i="59"/>
  <c r="K34" i="59"/>
  <c r="J34" i="59"/>
  <c r="J40" i="59" s="1"/>
  <c r="I34" i="59"/>
  <c r="I40" i="59" s="1"/>
  <c r="H34" i="59"/>
  <c r="G34" i="59"/>
  <c r="F34" i="59"/>
  <c r="F40" i="59" s="1"/>
  <c r="E34" i="59"/>
  <c r="E40" i="59" s="1"/>
  <c r="D34" i="59"/>
  <c r="C34" i="59"/>
  <c r="AA34" i="60"/>
  <c r="AA40" i="60" s="1"/>
  <c r="Y34" i="60"/>
  <c r="X34" i="60"/>
  <c r="W34" i="60"/>
  <c r="W40" i="60" s="1"/>
  <c r="V34" i="60"/>
  <c r="U34" i="60"/>
  <c r="T34" i="60"/>
  <c r="T40" i="60" s="1"/>
  <c r="S34" i="60"/>
  <c r="S40" i="60" s="1"/>
  <c r="R34" i="60"/>
  <c r="Q34" i="60"/>
  <c r="P34" i="60"/>
  <c r="P40" i="60" s="1"/>
  <c r="O34" i="60"/>
  <c r="O40" i="60" s="1"/>
  <c r="N34" i="60"/>
  <c r="M34" i="60"/>
  <c r="L34" i="60"/>
  <c r="L40" i="60" s="1"/>
  <c r="K34" i="60"/>
  <c r="K40" i="60" s="1"/>
  <c r="J34" i="60"/>
  <c r="I34" i="60"/>
  <c r="H34" i="60"/>
  <c r="H40" i="60" s="1"/>
  <c r="G34" i="60"/>
  <c r="G40" i="60" s="1"/>
  <c r="F34" i="60"/>
  <c r="E34" i="60"/>
  <c r="D34" i="60"/>
  <c r="D40" i="60" s="1"/>
  <c r="C34" i="60"/>
  <c r="C40" i="60" s="1"/>
  <c r="AA34" i="61"/>
  <c r="Y34" i="61"/>
  <c r="X34" i="61"/>
  <c r="W34" i="61"/>
  <c r="V34" i="61"/>
  <c r="V40" i="61" s="1"/>
  <c r="U34" i="61"/>
  <c r="U40" i="61" s="1"/>
  <c r="T34" i="61"/>
  <c r="S34" i="61"/>
  <c r="R34" i="61"/>
  <c r="R40" i="61" s="1"/>
  <c r="Q34" i="61"/>
  <c r="Q40" i="61" s="1"/>
  <c r="P34" i="61"/>
  <c r="O34" i="61"/>
  <c r="N34" i="61"/>
  <c r="N40" i="61" s="1"/>
  <c r="M34" i="61"/>
  <c r="M40" i="61" s="1"/>
  <c r="L34" i="61"/>
  <c r="K34" i="61"/>
  <c r="J34" i="61"/>
  <c r="J40" i="61" s="1"/>
  <c r="I34" i="61"/>
  <c r="I40" i="61" s="1"/>
  <c r="H34" i="61"/>
  <c r="G34" i="61"/>
  <c r="F34" i="61"/>
  <c r="F40" i="61" s="1"/>
  <c r="E34" i="61"/>
  <c r="E40" i="61" s="1"/>
  <c r="D34" i="61"/>
  <c r="C34" i="61"/>
  <c r="AA34" i="62"/>
  <c r="AA40" i="62" s="1"/>
  <c r="Y34" i="62"/>
  <c r="X34" i="62"/>
  <c r="X40" i="62" s="1"/>
  <c r="Z40" i="62" s="1"/>
  <c r="W34" i="62"/>
  <c r="W40" i="62" s="1"/>
  <c r="V34" i="62"/>
  <c r="U34" i="62"/>
  <c r="T34" i="62"/>
  <c r="T40" i="62" s="1"/>
  <c r="S34" i="62"/>
  <c r="S40" i="62" s="1"/>
  <c r="R34" i="62"/>
  <c r="Q34" i="62"/>
  <c r="P34" i="62"/>
  <c r="P40" i="62" s="1"/>
  <c r="O34" i="62"/>
  <c r="O40" i="62" s="1"/>
  <c r="N34" i="62"/>
  <c r="M34" i="62"/>
  <c r="L34" i="62"/>
  <c r="L40" i="62" s="1"/>
  <c r="K34" i="62"/>
  <c r="K40" i="62" s="1"/>
  <c r="J34" i="62"/>
  <c r="I34" i="62"/>
  <c r="H34" i="62"/>
  <c r="H40" i="62" s="1"/>
  <c r="G34" i="62"/>
  <c r="G40" i="62" s="1"/>
  <c r="F34" i="62"/>
  <c r="E34" i="62"/>
  <c r="D34" i="62"/>
  <c r="D40" i="62" s="1"/>
  <c r="C34" i="62"/>
  <c r="C40" i="62" s="1"/>
  <c r="AA34" i="63"/>
  <c r="Y34" i="63"/>
  <c r="Y40" i="63" s="1"/>
  <c r="X34" i="63"/>
  <c r="Z34" i="63" s="1"/>
  <c r="W34" i="63"/>
  <c r="V34" i="63"/>
  <c r="V40" i="63" s="1"/>
  <c r="U34" i="63"/>
  <c r="U40" i="63" s="1"/>
  <c r="T34" i="63"/>
  <c r="S34" i="63"/>
  <c r="R34" i="63"/>
  <c r="R40" i="63" s="1"/>
  <c r="Q34" i="63"/>
  <c r="Q40" i="63" s="1"/>
  <c r="P34" i="63"/>
  <c r="O34" i="63"/>
  <c r="N34" i="63"/>
  <c r="N40" i="63" s="1"/>
  <c r="M34" i="63"/>
  <c r="M40" i="63" s="1"/>
  <c r="L34" i="63"/>
  <c r="K34" i="63"/>
  <c r="J34" i="63"/>
  <c r="J40" i="63" s="1"/>
  <c r="I34" i="63"/>
  <c r="I40" i="63" s="1"/>
  <c r="H34" i="63"/>
  <c r="G34" i="63"/>
  <c r="F34" i="63"/>
  <c r="F40" i="63" s="1"/>
  <c r="E34" i="63"/>
  <c r="E40" i="63" s="1"/>
  <c r="D34" i="63"/>
  <c r="C34" i="63"/>
  <c r="AA34" i="64"/>
  <c r="AA40" i="64" s="1"/>
  <c r="Y34" i="64"/>
  <c r="X34" i="64"/>
  <c r="W34" i="64"/>
  <c r="W40" i="64" s="1"/>
  <c r="V34" i="64"/>
  <c r="U34" i="64"/>
  <c r="T34" i="64"/>
  <c r="T40" i="64" s="1"/>
  <c r="S34" i="64"/>
  <c r="S40" i="64" s="1"/>
  <c r="R34" i="64"/>
  <c r="Q34" i="64"/>
  <c r="P34" i="64"/>
  <c r="P40" i="64" s="1"/>
  <c r="O34" i="64"/>
  <c r="O40" i="64" s="1"/>
  <c r="N34" i="64"/>
  <c r="M34" i="64"/>
  <c r="L34" i="64"/>
  <c r="L40" i="64" s="1"/>
  <c r="K34" i="64"/>
  <c r="K40" i="64" s="1"/>
  <c r="J34" i="64"/>
  <c r="I34" i="64"/>
  <c r="H34" i="64"/>
  <c r="H40" i="64" s="1"/>
  <c r="G34" i="64"/>
  <c r="G40" i="64" s="1"/>
  <c r="F34" i="64"/>
  <c r="E34" i="64"/>
  <c r="D34" i="64"/>
  <c r="D40" i="64" s="1"/>
  <c r="C34" i="64"/>
  <c r="C40" i="64" s="1"/>
  <c r="AA34" i="65"/>
  <c r="Y34" i="65"/>
  <c r="Y40" i="65" s="1"/>
  <c r="X34" i="65"/>
  <c r="Z34" i="65" s="1"/>
  <c r="W34" i="65"/>
  <c r="V34" i="65"/>
  <c r="V40" i="65" s="1"/>
  <c r="U34" i="65"/>
  <c r="U40" i="65" s="1"/>
  <c r="T34" i="65"/>
  <c r="S34" i="65"/>
  <c r="R34" i="65"/>
  <c r="R40" i="65" s="1"/>
  <c r="Q34" i="65"/>
  <c r="Q40" i="65" s="1"/>
  <c r="P34" i="65"/>
  <c r="O34" i="65"/>
  <c r="N34" i="65"/>
  <c r="N40" i="65" s="1"/>
  <c r="M34" i="65"/>
  <c r="M40" i="65" s="1"/>
  <c r="L34" i="65"/>
  <c r="K34" i="65"/>
  <c r="J34" i="65"/>
  <c r="J40" i="65" s="1"/>
  <c r="I34" i="65"/>
  <c r="I40" i="65" s="1"/>
  <c r="H34" i="65"/>
  <c r="G34" i="65"/>
  <c r="F34" i="65"/>
  <c r="F40" i="65" s="1"/>
  <c r="E34" i="65"/>
  <c r="E40" i="65" s="1"/>
  <c r="D34" i="65"/>
  <c r="C34" i="65"/>
  <c r="AA34" i="66"/>
  <c r="Y34" i="66"/>
  <c r="Z34" i="66" s="1"/>
  <c r="X34" i="66"/>
  <c r="X40" i="66" s="1"/>
  <c r="W34" i="66"/>
  <c r="V34" i="66"/>
  <c r="U34" i="66"/>
  <c r="T34" i="66"/>
  <c r="T40" i="66" s="1"/>
  <c r="S34" i="66"/>
  <c r="R34" i="66"/>
  <c r="Q34" i="66"/>
  <c r="P34" i="66"/>
  <c r="P40" i="66" s="1"/>
  <c r="O34" i="66"/>
  <c r="N34" i="66"/>
  <c r="M34" i="66"/>
  <c r="L34" i="66"/>
  <c r="L40" i="66" s="1"/>
  <c r="K34" i="66"/>
  <c r="J34" i="66"/>
  <c r="I34" i="66"/>
  <c r="H34" i="66"/>
  <c r="H40" i="66" s="1"/>
  <c r="G34" i="66"/>
  <c r="F34" i="66"/>
  <c r="E34" i="66"/>
  <c r="D34" i="66"/>
  <c r="D40" i="66" s="1"/>
  <c r="C34" i="66"/>
  <c r="AA34" i="67"/>
  <c r="Y34" i="67"/>
  <c r="X34" i="67"/>
  <c r="W34" i="67"/>
  <c r="V34" i="67"/>
  <c r="V40" i="67" s="1"/>
  <c r="U34" i="67"/>
  <c r="T34" i="67"/>
  <c r="S34" i="67"/>
  <c r="R34" i="67"/>
  <c r="R40" i="67" s="1"/>
  <c r="Q34" i="67"/>
  <c r="P34" i="67"/>
  <c r="O34" i="67"/>
  <c r="N34" i="67"/>
  <c r="N40" i="67" s="1"/>
  <c r="M34" i="67"/>
  <c r="L34" i="67"/>
  <c r="K34" i="67"/>
  <c r="J34" i="67"/>
  <c r="J40" i="67" s="1"/>
  <c r="I34" i="67"/>
  <c r="H34" i="67"/>
  <c r="G34" i="67"/>
  <c r="F34" i="67"/>
  <c r="F40" i="67" s="1"/>
  <c r="E34" i="67"/>
  <c r="D34" i="67"/>
  <c r="C34" i="67"/>
  <c r="AA34" i="68"/>
  <c r="Y34" i="68"/>
  <c r="X34" i="68"/>
  <c r="W34" i="68"/>
  <c r="V34" i="68"/>
  <c r="U34" i="68"/>
  <c r="T34" i="68"/>
  <c r="S34" i="68"/>
  <c r="R34" i="68"/>
  <c r="Q34" i="68"/>
  <c r="P34" i="68"/>
  <c r="P40" i="68" s="1"/>
  <c r="O34" i="68"/>
  <c r="O40" i="68" s="1"/>
  <c r="N34" i="68"/>
  <c r="M34" i="68"/>
  <c r="L34" i="68"/>
  <c r="L40" i="68" s="1"/>
  <c r="K34" i="68"/>
  <c r="K40" i="68" s="1"/>
  <c r="J34" i="68"/>
  <c r="I34" i="68"/>
  <c r="H34" i="68"/>
  <c r="H40" i="68" s="1"/>
  <c r="G34" i="68"/>
  <c r="G40" i="68" s="1"/>
  <c r="F34" i="68"/>
  <c r="E34" i="68"/>
  <c r="D34" i="68"/>
  <c r="D40" i="68" s="1"/>
  <c r="C34" i="68"/>
  <c r="C40" i="68" s="1"/>
  <c r="AA34" i="69"/>
  <c r="Z34" i="69"/>
  <c r="Y34" i="69"/>
  <c r="X34" i="69"/>
  <c r="W34" i="69"/>
  <c r="V34" i="69"/>
  <c r="V40" i="69" s="1"/>
  <c r="U34" i="69"/>
  <c r="T34" i="69"/>
  <c r="S34" i="69"/>
  <c r="R34" i="69"/>
  <c r="R40" i="69" s="1"/>
  <c r="Q34" i="69"/>
  <c r="P34" i="69"/>
  <c r="O34" i="69"/>
  <c r="N34" i="69"/>
  <c r="N40" i="69" s="1"/>
  <c r="M34" i="69"/>
  <c r="L34" i="69"/>
  <c r="K34" i="69"/>
  <c r="J34" i="69"/>
  <c r="J40" i="69" s="1"/>
  <c r="I34" i="69"/>
  <c r="H34" i="69"/>
  <c r="G34" i="69"/>
  <c r="F34" i="69"/>
  <c r="F40" i="69" s="1"/>
  <c r="E34" i="69"/>
  <c r="D34" i="69"/>
  <c r="C34" i="69"/>
  <c r="AA34" i="70"/>
  <c r="Y34" i="70"/>
  <c r="X34" i="70"/>
  <c r="X40" i="70" s="1"/>
  <c r="Z40" i="70" s="1"/>
  <c r="W34" i="70"/>
  <c r="V34" i="70"/>
  <c r="U34" i="70"/>
  <c r="T34" i="70"/>
  <c r="T40" i="70" s="1"/>
  <c r="S34" i="70"/>
  <c r="R34" i="70"/>
  <c r="Q34" i="70"/>
  <c r="P34" i="70"/>
  <c r="P40" i="70" s="1"/>
  <c r="O34" i="70"/>
  <c r="N34" i="70"/>
  <c r="M34" i="70"/>
  <c r="L34" i="70"/>
  <c r="L40" i="70" s="1"/>
  <c r="K34" i="70"/>
  <c r="J34" i="70"/>
  <c r="I34" i="70"/>
  <c r="H34" i="70"/>
  <c r="H40" i="70" s="1"/>
  <c r="G34" i="70"/>
  <c r="F34" i="70"/>
  <c r="E34" i="70"/>
  <c r="D34" i="70"/>
  <c r="D40" i="70" s="1"/>
  <c r="C34" i="70"/>
  <c r="AA34" i="71"/>
  <c r="Y34" i="71"/>
  <c r="X34" i="71"/>
  <c r="Z34" i="71" s="1"/>
  <c r="W34" i="71"/>
  <c r="V34" i="71"/>
  <c r="V40" i="71" s="1"/>
  <c r="U34" i="71"/>
  <c r="T34" i="71"/>
  <c r="S34" i="71"/>
  <c r="R34" i="71"/>
  <c r="R40" i="71" s="1"/>
  <c r="Q34" i="71"/>
  <c r="P34" i="71"/>
  <c r="O34" i="71"/>
  <c r="N34" i="71"/>
  <c r="N40" i="71" s="1"/>
  <c r="M34" i="71"/>
  <c r="L34" i="71"/>
  <c r="K34" i="71"/>
  <c r="J34" i="71"/>
  <c r="J40" i="71" s="1"/>
  <c r="I34" i="71"/>
  <c r="H34" i="71"/>
  <c r="G34" i="71"/>
  <c r="F34" i="71"/>
  <c r="F40" i="71" s="1"/>
  <c r="E34" i="71"/>
  <c r="D34" i="71"/>
  <c r="C34" i="71"/>
  <c r="AA34" i="72"/>
  <c r="Y34" i="72"/>
  <c r="X34" i="72"/>
  <c r="W34" i="72"/>
  <c r="V34" i="72"/>
  <c r="U34" i="72"/>
  <c r="T34" i="72"/>
  <c r="T40" i="72" s="1"/>
  <c r="S34" i="72"/>
  <c r="R34" i="72"/>
  <c r="Q34" i="72"/>
  <c r="P34" i="72"/>
  <c r="P40" i="72" s="1"/>
  <c r="O34" i="72"/>
  <c r="N34" i="72"/>
  <c r="M34" i="72"/>
  <c r="L34" i="72"/>
  <c r="L40" i="72" s="1"/>
  <c r="K34" i="72"/>
  <c r="J34" i="72"/>
  <c r="I34" i="72"/>
  <c r="H34" i="72"/>
  <c r="H40" i="72" s="1"/>
  <c r="G34" i="72"/>
  <c r="F34" i="72"/>
  <c r="E34" i="72"/>
  <c r="D34" i="72"/>
  <c r="D40" i="72" s="1"/>
  <c r="C34" i="72"/>
  <c r="AA34" i="73"/>
  <c r="Y34" i="73"/>
  <c r="X34" i="73"/>
  <c r="Z34" i="73" s="1"/>
  <c r="W34" i="73"/>
  <c r="V34" i="73"/>
  <c r="V40" i="73" s="1"/>
  <c r="U34" i="73"/>
  <c r="T34" i="73"/>
  <c r="S34" i="73"/>
  <c r="R34" i="73"/>
  <c r="R40" i="73" s="1"/>
  <c r="Q34" i="73"/>
  <c r="P34" i="73"/>
  <c r="O34" i="73"/>
  <c r="N34" i="73"/>
  <c r="N40" i="73" s="1"/>
  <c r="M34" i="73"/>
  <c r="L34" i="73"/>
  <c r="K34" i="73"/>
  <c r="J34" i="73"/>
  <c r="J40" i="73" s="1"/>
  <c r="I34" i="73"/>
  <c r="H34" i="73"/>
  <c r="G34" i="73"/>
  <c r="F34" i="73"/>
  <c r="F40" i="73" s="1"/>
  <c r="E34" i="73"/>
  <c r="D34" i="73"/>
  <c r="C34" i="73"/>
  <c r="AA34" i="74"/>
  <c r="Y34" i="74"/>
  <c r="X34" i="74"/>
  <c r="W34" i="74"/>
  <c r="V34" i="74"/>
  <c r="U34" i="74"/>
  <c r="T34" i="74"/>
  <c r="T40" i="74" s="1"/>
  <c r="S34" i="74"/>
  <c r="R34" i="74"/>
  <c r="Q34" i="74"/>
  <c r="P34" i="74"/>
  <c r="P40" i="74" s="1"/>
  <c r="O34" i="74"/>
  <c r="N34" i="74"/>
  <c r="M34" i="74"/>
  <c r="L34" i="74"/>
  <c r="L40" i="74" s="1"/>
  <c r="K34" i="74"/>
  <c r="J34" i="74"/>
  <c r="I34" i="74"/>
  <c r="H34" i="74"/>
  <c r="H40" i="74" s="1"/>
  <c r="G34" i="74"/>
  <c r="F34" i="74"/>
  <c r="E34" i="74"/>
  <c r="D34" i="74"/>
  <c r="D40" i="74" s="1"/>
  <c r="C34" i="74"/>
  <c r="AA34" i="75"/>
  <c r="Y34" i="75"/>
  <c r="X34" i="75"/>
  <c r="Z34" i="75" s="1"/>
  <c r="W34" i="75"/>
  <c r="V34" i="75"/>
  <c r="V40" i="75" s="1"/>
  <c r="U34" i="75"/>
  <c r="T34" i="75"/>
  <c r="S34" i="75"/>
  <c r="R34" i="75"/>
  <c r="R40" i="75" s="1"/>
  <c r="Q34" i="75"/>
  <c r="P34" i="75"/>
  <c r="O34" i="75"/>
  <c r="N34" i="75"/>
  <c r="M34" i="75"/>
  <c r="L34" i="75"/>
  <c r="K34" i="75"/>
  <c r="J34" i="75"/>
  <c r="J40" i="75" s="1"/>
  <c r="I34" i="75"/>
  <c r="H34" i="75"/>
  <c r="G34" i="75"/>
  <c r="F34" i="75"/>
  <c r="F40" i="75" s="1"/>
  <c r="E34" i="75"/>
  <c r="D34" i="75"/>
  <c r="C34" i="75"/>
  <c r="AA34" i="76"/>
  <c r="Y34" i="76"/>
  <c r="X34" i="76"/>
  <c r="Z34" i="76" s="1"/>
  <c r="W34" i="76"/>
  <c r="V34" i="76"/>
  <c r="U34" i="76"/>
  <c r="T34" i="76"/>
  <c r="S34" i="76"/>
  <c r="R34" i="76"/>
  <c r="Q34" i="76"/>
  <c r="P34" i="76"/>
  <c r="O34" i="76"/>
  <c r="N34" i="76"/>
  <c r="M34" i="76"/>
  <c r="L34" i="76"/>
  <c r="K34" i="76"/>
  <c r="J34" i="76"/>
  <c r="I34" i="76"/>
  <c r="H34" i="76"/>
  <c r="G34" i="76"/>
  <c r="F34" i="76"/>
  <c r="E34" i="76"/>
  <c r="D34" i="76"/>
  <c r="C34" i="76"/>
  <c r="AA34" i="77"/>
  <c r="Y34" i="77"/>
  <c r="X34" i="77"/>
  <c r="Z34" i="77" s="1"/>
  <c r="W34" i="77"/>
  <c r="V34" i="77"/>
  <c r="U34" i="77"/>
  <c r="T34" i="77"/>
  <c r="S34" i="77"/>
  <c r="R34" i="77"/>
  <c r="Q34" i="77"/>
  <c r="P34" i="77"/>
  <c r="O34" i="77"/>
  <c r="N34" i="77"/>
  <c r="M34" i="77"/>
  <c r="L34" i="77"/>
  <c r="K34" i="77"/>
  <c r="J34" i="77"/>
  <c r="I34" i="77"/>
  <c r="H34" i="77"/>
  <c r="G34" i="77"/>
  <c r="F34" i="77"/>
  <c r="E34" i="77"/>
  <c r="D34" i="77"/>
  <c r="C34" i="77"/>
  <c r="AA34" i="78"/>
  <c r="Y34" i="78"/>
  <c r="X34" i="78"/>
  <c r="W34" i="78"/>
  <c r="V34" i="78"/>
  <c r="U34" i="78"/>
  <c r="T34" i="78"/>
  <c r="S34" i="78"/>
  <c r="R34" i="78"/>
  <c r="Q34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4" i="78"/>
  <c r="C34" i="78"/>
  <c r="AA34" i="79"/>
  <c r="Y34" i="79"/>
  <c r="X34" i="79"/>
  <c r="Z34" i="79" s="1"/>
  <c r="W34" i="79"/>
  <c r="V34" i="79"/>
  <c r="U34" i="79"/>
  <c r="T34" i="79"/>
  <c r="S34" i="79"/>
  <c r="R34" i="79"/>
  <c r="Q34" i="79"/>
  <c r="P34" i="79"/>
  <c r="O34" i="79"/>
  <c r="N34" i="79"/>
  <c r="M34" i="79"/>
  <c r="L34" i="79"/>
  <c r="K34" i="79"/>
  <c r="J34" i="79"/>
  <c r="I34" i="79"/>
  <c r="H34" i="79"/>
  <c r="G34" i="79"/>
  <c r="F34" i="79"/>
  <c r="E34" i="79"/>
  <c r="D34" i="79"/>
  <c r="C34" i="79"/>
  <c r="AA34" i="80"/>
  <c r="Y34" i="80"/>
  <c r="X34" i="80"/>
  <c r="Z34" i="80" s="1"/>
  <c r="W34" i="80"/>
  <c r="V34" i="80"/>
  <c r="U34" i="80"/>
  <c r="T34" i="80"/>
  <c r="S34" i="80"/>
  <c r="R34" i="80"/>
  <c r="Q34" i="80"/>
  <c r="P34" i="80"/>
  <c r="O34" i="80"/>
  <c r="N34" i="80"/>
  <c r="M34" i="80"/>
  <c r="L34" i="80"/>
  <c r="K34" i="80"/>
  <c r="J34" i="80"/>
  <c r="I34" i="80"/>
  <c r="H34" i="80"/>
  <c r="G34" i="80"/>
  <c r="F34" i="80"/>
  <c r="E34" i="80"/>
  <c r="D34" i="80"/>
  <c r="C34" i="80"/>
  <c r="AA34" i="81"/>
  <c r="Y34" i="81"/>
  <c r="Z34" i="81" s="1"/>
  <c r="X34" i="81"/>
  <c r="W34" i="81"/>
  <c r="V34" i="81"/>
  <c r="U34" i="81"/>
  <c r="T34" i="81"/>
  <c r="S34" i="81"/>
  <c r="R34" i="81"/>
  <c r="Q34" i="81"/>
  <c r="P34" i="81"/>
  <c r="P40" i="81" s="1"/>
  <c r="O34" i="81"/>
  <c r="N34" i="81"/>
  <c r="M34" i="81"/>
  <c r="L34" i="81"/>
  <c r="L40" i="81" s="1"/>
  <c r="K34" i="81"/>
  <c r="J34" i="81"/>
  <c r="I34" i="81"/>
  <c r="H34" i="81"/>
  <c r="H40" i="81" s="1"/>
  <c r="G34" i="81"/>
  <c r="F34" i="81"/>
  <c r="E34" i="81"/>
  <c r="D34" i="81"/>
  <c r="D40" i="81" s="1"/>
  <c r="C34" i="81"/>
  <c r="AA34" i="82"/>
  <c r="Z34" i="82"/>
  <c r="Y34" i="82"/>
  <c r="X34" i="82"/>
  <c r="W34" i="82"/>
  <c r="V34" i="82"/>
  <c r="V40" i="82" s="1"/>
  <c r="U34" i="82"/>
  <c r="T34" i="82"/>
  <c r="S34" i="82"/>
  <c r="R34" i="82"/>
  <c r="R40" i="82" s="1"/>
  <c r="Q34" i="82"/>
  <c r="P34" i="82"/>
  <c r="O34" i="82"/>
  <c r="N34" i="82"/>
  <c r="N40" i="82" s="1"/>
  <c r="M34" i="82"/>
  <c r="L34" i="82"/>
  <c r="K34" i="82"/>
  <c r="J34" i="82"/>
  <c r="J40" i="82" s="1"/>
  <c r="I34" i="82"/>
  <c r="H34" i="82"/>
  <c r="G34" i="82"/>
  <c r="F34" i="82"/>
  <c r="F40" i="82" s="1"/>
  <c r="E34" i="82"/>
  <c r="D34" i="82"/>
  <c r="C34" i="82"/>
  <c r="AA34" i="83"/>
  <c r="Y34" i="83"/>
  <c r="X34" i="83"/>
  <c r="W34" i="83"/>
  <c r="V34" i="83"/>
  <c r="U34" i="83"/>
  <c r="T34" i="83"/>
  <c r="T40" i="83" s="1"/>
  <c r="S34" i="83"/>
  <c r="R34" i="83"/>
  <c r="Q34" i="83"/>
  <c r="P34" i="83"/>
  <c r="P40" i="83" s="1"/>
  <c r="O34" i="83"/>
  <c r="N34" i="83"/>
  <c r="M34" i="83"/>
  <c r="L34" i="83"/>
  <c r="L40" i="83" s="1"/>
  <c r="K34" i="83"/>
  <c r="J34" i="83"/>
  <c r="I34" i="83"/>
  <c r="H34" i="83"/>
  <c r="H40" i="83" s="1"/>
  <c r="G34" i="83"/>
  <c r="F34" i="83"/>
  <c r="E34" i="83"/>
  <c r="D34" i="83"/>
  <c r="D40" i="83" s="1"/>
  <c r="C34" i="83"/>
  <c r="AA34" i="84"/>
  <c r="Y34" i="84"/>
  <c r="X34" i="84"/>
  <c r="Z34" i="84" s="1"/>
  <c r="W34" i="84"/>
  <c r="V34" i="84"/>
  <c r="V40" i="84" s="1"/>
  <c r="U34" i="84"/>
  <c r="T34" i="84"/>
  <c r="S34" i="84"/>
  <c r="R34" i="84"/>
  <c r="R40" i="84" s="1"/>
  <c r="Q34" i="84"/>
  <c r="P34" i="84"/>
  <c r="O34" i="84"/>
  <c r="N34" i="84"/>
  <c r="N40" i="84" s="1"/>
  <c r="M34" i="84"/>
  <c r="L34" i="84"/>
  <c r="K34" i="84"/>
  <c r="J34" i="84"/>
  <c r="J40" i="84" s="1"/>
  <c r="I34" i="84"/>
  <c r="H34" i="84"/>
  <c r="G34" i="84"/>
  <c r="F34" i="84"/>
  <c r="F40" i="84" s="1"/>
  <c r="E34" i="84"/>
  <c r="D34" i="84"/>
  <c r="C34" i="84"/>
  <c r="AA34" i="85"/>
  <c r="Y34" i="85"/>
  <c r="X34" i="85"/>
  <c r="W34" i="85"/>
  <c r="V34" i="85"/>
  <c r="U34" i="85"/>
  <c r="T34" i="85"/>
  <c r="T40" i="85" s="1"/>
  <c r="S34" i="85"/>
  <c r="R34" i="85"/>
  <c r="Q34" i="85"/>
  <c r="P34" i="85"/>
  <c r="P40" i="85" s="1"/>
  <c r="O34" i="85"/>
  <c r="N34" i="85"/>
  <c r="M34" i="85"/>
  <c r="L34" i="85"/>
  <c r="L40" i="85" s="1"/>
  <c r="K34" i="85"/>
  <c r="J34" i="85"/>
  <c r="I34" i="85"/>
  <c r="H34" i="85"/>
  <c r="H40" i="85" s="1"/>
  <c r="G34" i="85"/>
  <c r="F34" i="85"/>
  <c r="E34" i="85"/>
  <c r="D34" i="85"/>
  <c r="D40" i="85" s="1"/>
  <c r="C34" i="85"/>
  <c r="AA34" i="86"/>
  <c r="Y34" i="86"/>
  <c r="X34" i="86"/>
  <c r="Z34" i="86" s="1"/>
  <c r="W34" i="86"/>
  <c r="V34" i="86"/>
  <c r="V40" i="86" s="1"/>
  <c r="U34" i="86"/>
  <c r="T34" i="86"/>
  <c r="S34" i="86"/>
  <c r="R34" i="86"/>
  <c r="R40" i="86" s="1"/>
  <c r="Q34" i="86"/>
  <c r="P34" i="86"/>
  <c r="O34" i="86"/>
  <c r="N34" i="86"/>
  <c r="N40" i="86" s="1"/>
  <c r="M34" i="86"/>
  <c r="L34" i="86"/>
  <c r="K34" i="86"/>
  <c r="J34" i="86"/>
  <c r="J40" i="86" s="1"/>
  <c r="I34" i="86"/>
  <c r="H34" i="86"/>
  <c r="G34" i="86"/>
  <c r="F34" i="86"/>
  <c r="F40" i="86" s="1"/>
  <c r="E34" i="86"/>
  <c r="D34" i="86"/>
  <c r="C34" i="86"/>
  <c r="AA34" i="87"/>
  <c r="Y34" i="87"/>
  <c r="X34" i="87"/>
  <c r="W34" i="87"/>
  <c r="V34" i="87"/>
  <c r="U34" i="87"/>
  <c r="T34" i="87"/>
  <c r="T40" i="87" s="1"/>
  <c r="S34" i="87"/>
  <c r="R34" i="87"/>
  <c r="Q34" i="87"/>
  <c r="P34" i="87"/>
  <c r="P40" i="87" s="1"/>
  <c r="O34" i="87"/>
  <c r="N34" i="87"/>
  <c r="M34" i="87"/>
  <c r="L34" i="87"/>
  <c r="L40" i="87" s="1"/>
  <c r="K34" i="87"/>
  <c r="J34" i="87"/>
  <c r="I34" i="87"/>
  <c r="H34" i="87"/>
  <c r="H40" i="87" s="1"/>
  <c r="G34" i="87"/>
  <c r="F34" i="87"/>
  <c r="E34" i="87"/>
  <c r="D34" i="87"/>
  <c r="D40" i="87" s="1"/>
  <c r="C34" i="87"/>
  <c r="AA34" i="88"/>
  <c r="Y34" i="88"/>
  <c r="X34" i="88"/>
  <c r="Z34" i="88" s="1"/>
  <c r="W34" i="88"/>
  <c r="V34" i="88"/>
  <c r="V40" i="88" s="1"/>
  <c r="U34" i="88"/>
  <c r="T34" i="88"/>
  <c r="S34" i="88"/>
  <c r="R34" i="88"/>
  <c r="R40" i="88" s="1"/>
  <c r="Q34" i="88"/>
  <c r="P34" i="88"/>
  <c r="O34" i="88"/>
  <c r="N34" i="88"/>
  <c r="N40" i="88" s="1"/>
  <c r="M34" i="88"/>
  <c r="L34" i="88"/>
  <c r="K34" i="88"/>
  <c r="J34" i="88"/>
  <c r="J40" i="88" s="1"/>
  <c r="I34" i="88"/>
  <c r="H34" i="88"/>
  <c r="G34" i="88"/>
  <c r="F34" i="88"/>
  <c r="F40" i="88" s="1"/>
  <c r="E34" i="88"/>
  <c r="D34" i="88"/>
  <c r="C34" i="88"/>
  <c r="AA34" i="89"/>
  <c r="Y34" i="89"/>
  <c r="X34" i="89"/>
  <c r="W34" i="89"/>
  <c r="V34" i="89"/>
  <c r="U34" i="89"/>
  <c r="T34" i="89"/>
  <c r="T40" i="89" s="1"/>
  <c r="S34" i="89"/>
  <c r="R34" i="89"/>
  <c r="Q34" i="89"/>
  <c r="P34" i="89"/>
  <c r="P40" i="89" s="1"/>
  <c r="O34" i="89"/>
  <c r="N34" i="89"/>
  <c r="M34" i="89"/>
  <c r="L34" i="89"/>
  <c r="L40" i="89" s="1"/>
  <c r="K34" i="89"/>
  <c r="J34" i="89"/>
  <c r="I34" i="89"/>
  <c r="H34" i="89"/>
  <c r="H40" i="89" s="1"/>
  <c r="G34" i="89"/>
  <c r="F34" i="89"/>
  <c r="E34" i="89"/>
  <c r="D34" i="89"/>
  <c r="D40" i="89" s="1"/>
  <c r="C34" i="89"/>
  <c r="AA34" i="90"/>
  <c r="Y34" i="90"/>
  <c r="X34" i="90"/>
  <c r="Z34" i="90" s="1"/>
  <c r="W34" i="90"/>
  <c r="V34" i="90"/>
  <c r="V40" i="90" s="1"/>
  <c r="U34" i="90"/>
  <c r="T34" i="90"/>
  <c r="S34" i="90"/>
  <c r="R34" i="90"/>
  <c r="R40" i="90" s="1"/>
  <c r="Q34" i="90"/>
  <c r="P34" i="90"/>
  <c r="O34" i="90"/>
  <c r="N34" i="90"/>
  <c r="N40" i="90" s="1"/>
  <c r="M34" i="90"/>
  <c r="L34" i="90"/>
  <c r="K34" i="90"/>
  <c r="J34" i="90"/>
  <c r="J40" i="90" s="1"/>
  <c r="I34" i="90"/>
  <c r="H34" i="90"/>
  <c r="G34" i="90"/>
  <c r="F34" i="90"/>
  <c r="F40" i="90" s="1"/>
  <c r="E34" i="90"/>
  <c r="D34" i="90"/>
  <c r="C34" i="90"/>
  <c r="AA34" i="91"/>
  <c r="Y34" i="91"/>
  <c r="X34" i="91"/>
  <c r="W34" i="91"/>
  <c r="V34" i="91"/>
  <c r="U34" i="91"/>
  <c r="T34" i="91"/>
  <c r="T40" i="91" s="1"/>
  <c r="S34" i="91"/>
  <c r="R34" i="91"/>
  <c r="Q34" i="91"/>
  <c r="P34" i="91"/>
  <c r="P40" i="91" s="1"/>
  <c r="O34" i="91"/>
  <c r="N34" i="91"/>
  <c r="M34" i="91"/>
  <c r="L34" i="91"/>
  <c r="L40" i="91" s="1"/>
  <c r="K34" i="91"/>
  <c r="J34" i="91"/>
  <c r="I34" i="91"/>
  <c r="H34" i="91"/>
  <c r="H40" i="91" s="1"/>
  <c r="G34" i="91"/>
  <c r="F34" i="91"/>
  <c r="E34" i="91"/>
  <c r="D34" i="91"/>
  <c r="D40" i="91" s="1"/>
  <c r="C34" i="91"/>
  <c r="AA34" i="92"/>
  <c r="Y34" i="92"/>
  <c r="X34" i="92"/>
  <c r="Z34" i="92" s="1"/>
  <c r="W34" i="92"/>
  <c r="V34" i="92"/>
  <c r="V40" i="92" s="1"/>
  <c r="U34" i="92"/>
  <c r="T34" i="92"/>
  <c r="S34" i="92"/>
  <c r="R34" i="92"/>
  <c r="Q34" i="92"/>
  <c r="P34" i="92"/>
  <c r="O34" i="92"/>
  <c r="N34" i="92"/>
  <c r="M34" i="92"/>
  <c r="L34" i="92"/>
  <c r="K34" i="92"/>
  <c r="J34" i="92"/>
  <c r="I34" i="92"/>
  <c r="H34" i="92"/>
  <c r="G34" i="92"/>
  <c r="G40" i="92" s="1"/>
  <c r="F34" i="92"/>
  <c r="E34" i="92"/>
  <c r="D34" i="92"/>
  <c r="D40" i="92" s="1"/>
  <c r="C34" i="92"/>
  <c r="C40" i="92" s="1"/>
  <c r="AA34" i="93"/>
  <c r="Y34" i="93"/>
  <c r="Y40" i="93" s="1"/>
  <c r="X34" i="93"/>
  <c r="Z34" i="93" s="1"/>
  <c r="W34" i="93"/>
  <c r="V34" i="93"/>
  <c r="V40" i="93" s="1"/>
  <c r="U34" i="93"/>
  <c r="U40" i="93" s="1"/>
  <c r="T34" i="93"/>
  <c r="S34" i="93"/>
  <c r="R34" i="93"/>
  <c r="R40" i="93" s="1"/>
  <c r="Q34" i="93"/>
  <c r="Q40" i="93" s="1"/>
  <c r="P34" i="93"/>
  <c r="O34" i="93"/>
  <c r="N34" i="93"/>
  <c r="N40" i="93" s="1"/>
  <c r="M34" i="93"/>
  <c r="M40" i="93" s="1"/>
  <c r="L34" i="93"/>
  <c r="K34" i="93"/>
  <c r="J34" i="93"/>
  <c r="J40" i="93" s="1"/>
  <c r="I34" i="93"/>
  <c r="I40" i="93" s="1"/>
  <c r="H34" i="93"/>
  <c r="G34" i="93"/>
  <c r="F34" i="93"/>
  <c r="F40" i="93" s="1"/>
  <c r="E34" i="93"/>
  <c r="E40" i="93" s="1"/>
  <c r="D34" i="93"/>
  <c r="C34" i="93"/>
  <c r="AA34" i="94"/>
  <c r="AA40" i="94" s="1"/>
  <c r="Z34" i="94"/>
  <c r="Y34" i="94"/>
  <c r="X34" i="94"/>
  <c r="X40" i="94" s="1"/>
  <c r="Z40" i="94" s="1"/>
  <c r="W34" i="94"/>
  <c r="W40" i="94" s="1"/>
  <c r="V34" i="94"/>
  <c r="U34" i="94"/>
  <c r="T34" i="94"/>
  <c r="T40" i="94" s="1"/>
  <c r="S34" i="94"/>
  <c r="S40" i="94" s="1"/>
  <c r="R34" i="94"/>
  <c r="Q34" i="94"/>
  <c r="P34" i="94"/>
  <c r="P40" i="94" s="1"/>
  <c r="O34" i="94"/>
  <c r="O40" i="94" s="1"/>
  <c r="N34" i="94"/>
  <c r="M34" i="94"/>
  <c r="L34" i="94"/>
  <c r="L40" i="94" s="1"/>
  <c r="K34" i="94"/>
  <c r="K40" i="94" s="1"/>
  <c r="J34" i="94"/>
  <c r="I34" i="94"/>
  <c r="H34" i="94"/>
  <c r="H40" i="94" s="1"/>
  <c r="G34" i="94"/>
  <c r="G40" i="94" s="1"/>
  <c r="F34" i="94"/>
  <c r="E34" i="94"/>
  <c r="D34" i="94"/>
  <c r="D40" i="94" s="1"/>
  <c r="C34" i="94"/>
  <c r="C40" i="94" s="1"/>
  <c r="AA34" i="95"/>
  <c r="Y34" i="95"/>
  <c r="Y40" i="95" s="1"/>
  <c r="X34" i="95"/>
  <c r="Z34" i="95" s="1"/>
  <c r="W34" i="95"/>
  <c r="V34" i="95"/>
  <c r="V40" i="95" s="1"/>
  <c r="U34" i="95"/>
  <c r="U40" i="95" s="1"/>
  <c r="T34" i="95"/>
  <c r="S34" i="95"/>
  <c r="R34" i="95"/>
  <c r="R40" i="95" s="1"/>
  <c r="Q34" i="95"/>
  <c r="Q40" i="95" s="1"/>
  <c r="P34" i="95"/>
  <c r="O34" i="95"/>
  <c r="N34" i="95"/>
  <c r="N40" i="95" s="1"/>
  <c r="M34" i="95"/>
  <c r="M40" i="95" s="1"/>
  <c r="L34" i="95"/>
  <c r="K34" i="95"/>
  <c r="J34" i="95"/>
  <c r="J40" i="95" s="1"/>
  <c r="I34" i="95"/>
  <c r="I40" i="95" s="1"/>
  <c r="H34" i="95"/>
  <c r="G34" i="95"/>
  <c r="F34" i="95"/>
  <c r="F40" i="95" s="1"/>
  <c r="E34" i="95"/>
  <c r="E40" i="95" s="1"/>
  <c r="D34" i="95"/>
  <c r="C34" i="95"/>
  <c r="AA34" i="96"/>
  <c r="AA40" i="96" s="1"/>
  <c r="Y34" i="96"/>
  <c r="X34" i="96"/>
  <c r="W34" i="96"/>
  <c r="W40" i="96" s="1"/>
  <c r="V34" i="96"/>
  <c r="U34" i="96"/>
  <c r="T34" i="96"/>
  <c r="T40" i="96" s="1"/>
  <c r="S34" i="96"/>
  <c r="S40" i="96" s="1"/>
  <c r="R34" i="96"/>
  <c r="Q34" i="96"/>
  <c r="P34" i="96"/>
  <c r="P40" i="96" s="1"/>
  <c r="O34" i="96"/>
  <c r="O40" i="96" s="1"/>
  <c r="N34" i="96"/>
  <c r="M34" i="96"/>
  <c r="L34" i="96"/>
  <c r="L40" i="96" s="1"/>
  <c r="K34" i="96"/>
  <c r="K40" i="96" s="1"/>
  <c r="J34" i="96"/>
  <c r="I34" i="96"/>
  <c r="H34" i="96"/>
  <c r="H40" i="96" s="1"/>
  <c r="G34" i="96"/>
  <c r="G40" i="96" s="1"/>
  <c r="F34" i="96"/>
  <c r="E34" i="96"/>
  <c r="D34" i="96"/>
  <c r="D40" i="96" s="1"/>
  <c r="C34" i="96"/>
  <c r="C40" i="96" s="1"/>
  <c r="AA34" i="97"/>
  <c r="Y34" i="97"/>
  <c r="Z34" i="97" s="1"/>
  <c r="X34" i="97"/>
  <c r="W34" i="97"/>
  <c r="V34" i="97"/>
  <c r="V40" i="97" s="1"/>
  <c r="U34" i="97"/>
  <c r="T34" i="97"/>
  <c r="S34" i="97"/>
  <c r="R34" i="97"/>
  <c r="R40" i="97" s="1"/>
  <c r="Q34" i="97"/>
  <c r="P34" i="97"/>
  <c r="O34" i="97"/>
  <c r="N34" i="97"/>
  <c r="N40" i="97" s="1"/>
  <c r="M34" i="97"/>
  <c r="L34" i="97"/>
  <c r="K34" i="97"/>
  <c r="J34" i="97"/>
  <c r="J40" i="97" s="1"/>
  <c r="I34" i="97"/>
  <c r="H34" i="97"/>
  <c r="G34" i="97"/>
  <c r="F34" i="97"/>
  <c r="F40" i="97" s="1"/>
  <c r="E34" i="97"/>
  <c r="D34" i="97"/>
  <c r="C34" i="97"/>
  <c r="AA34" i="98"/>
  <c r="Z34" i="98"/>
  <c r="Y34" i="98"/>
  <c r="X34" i="98"/>
  <c r="X40" i="98" s="1"/>
  <c r="W34" i="98"/>
  <c r="V34" i="98"/>
  <c r="U34" i="98"/>
  <c r="T34" i="98"/>
  <c r="T40" i="98" s="1"/>
  <c r="S34" i="98"/>
  <c r="R34" i="98"/>
  <c r="Q34" i="98"/>
  <c r="P34" i="98"/>
  <c r="P40" i="98" s="1"/>
  <c r="O34" i="98"/>
  <c r="N34" i="98"/>
  <c r="M34" i="98"/>
  <c r="L34" i="98"/>
  <c r="L40" i="98" s="1"/>
  <c r="K34" i="98"/>
  <c r="J34" i="98"/>
  <c r="I34" i="98"/>
  <c r="H34" i="98"/>
  <c r="H40" i="98" s="1"/>
  <c r="G34" i="98"/>
  <c r="F34" i="98"/>
  <c r="E34" i="98"/>
  <c r="D34" i="98"/>
  <c r="D40" i="98" s="1"/>
  <c r="C34" i="98"/>
  <c r="AA34" i="99"/>
  <c r="Y34" i="99"/>
  <c r="X34" i="99"/>
  <c r="Z34" i="99" s="1"/>
  <c r="W34" i="99"/>
  <c r="V34" i="99"/>
  <c r="V40" i="99" s="1"/>
  <c r="U34" i="99"/>
  <c r="T34" i="99"/>
  <c r="S34" i="99"/>
  <c r="R34" i="99"/>
  <c r="R40" i="99" s="1"/>
  <c r="Q34" i="99"/>
  <c r="P34" i="99"/>
  <c r="O34" i="99"/>
  <c r="N34" i="99"/>
  <c r="N40" i="99" s="1"/>
  <c r="M34" i="99"/>
  <c r="L34" i="99"/>
  <c r="K34" i="99"/>
  <c r="J34" i="99"/>
  <c r="J40" i="99" s="1"/>
  <c r="I34" i="99"/>
  <c r="H34" i="99"/>
  <c r="G34" i="99"/>
  <c r="F34" i="99"/>
  <c r="F40" i="99" s="1"/>
  <c r="E34" i="99"/>
  <c r="D34" i="99"/>
  <c r="C34" i="99"/>
  <c r="AA34" i="100"/>
  <c r="Y34" i="100"/>
  <c r="X34" i="100"/>
  <c r="Z34" i="100" s="1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C34" i="100"/>
  <c r="AA34" i="101"/>
  <c r="Y34" i="101"/>
  <c r="X34" i="101"/>
  <c r="Z34" i="101" s="1"/>
  <c r="W34" i="101"/>
  <c r="V34" i="101"/>
  <c r="U34" i="101"/>
  <c r="T34" i="101"/>
  <c r="S34" i="101"/>
  <c r="R34" i="101"/>
  <c r="Q34" i="101"/>
  <c r="P34" i="101"/>
  <c r="O34" i="101"/>
  <c r="N34" i="101"/>
  <c r="M34" i="101"/>
  <c r="L34" i="101"/>
  <c r="K34" i="101"/>
  <c r="J34" i="101"/>
  <c r="I34" i="101"/>
  <c r="H34" i="101"/>
  <c r="G34" i="101"/>
  <c r="F34" i="101"/>
  <c r="E34" i="101"/>
  <c r="D34" i="101"/>
  <c r="C34" i="101"/>
  <c r="AA34" i="102"/>
  <c r="Y34" i="102"/>
  <c r="X34" i="102"/>
  <c r="Z34" i="102" s="1"/>
  <c r="W34" i="102"/>
  <c r="V34" i="102"/>
  <c r="U34" i="102"/>
  <c r="T34" i="102"/>
  <c r="S34" i="102"/>
  <c r="R34" i="102"/>
  <c r="Q34" i="102"/>
  <c r="P34" i="102"/>
  <c r="O34" i="102"/>
  <c r="N34" i="102"/>
  <c r="M34" i="102"/>
  <c r="L34" i="102"/>
  <c r="K34" i="102"/>
  <c r="J34" i="102"/>
  <c r="I34" i="102"/>
  <c r="H34" i="102"/>
  <c r="G34" i="102"/>
  <c r="F34" i="102"/>
  <c r="E34" i="102"/>
  <c r="D34" i="102"/>
  <c r="C34" i="102"/>
  <c r="AA34" i="103"/>
  <c r="Y34" i="103"/>
  <c r="X34" i="103"/>
  <c r="Z34" i="103" s="1"/>
  <c r="W34" i="103"/>
  <c r="V34" i="103"/>
  <c r="U34" i="103"/>
  <c r="T34" i="103"/>
  <c r="S34" i="103"/>
  <c r="R34" i="103"/>
  <c r="Q34" i="103"/>
  <c r="P34" i="103"/>
  <c r="O34" i="103"/>
  <c r="N34" i="103"/>
  <c r="M34" i="103"/>
  <c r="L34" i="103"/>
  <c r="K34" i="103"/>
  <c r="J34" i="103"/>
  <c r="I34" i="103"/>
  <c r="H34" i="103"/>
  <c r="G34" i="103"/>
  <c r="F34" i="103"/>
  <c r="E34" i="103"/>
  <c r="D34" i="103"/>
  <c r="C34" i="103"/>
  <c r="AA34" i="104"/>
  <c r="Y34" i="104"/>
  <c r="X34" i="104"/>
  <c r="Z34" i="104" s="1"/>
  <c r="W34" i="104"/>
  <c r="V34" i="104"/>
  <c r="U34" i="104"/>
  <c r="T34" i="104"/>
  <c r="S34" i="104"/>
  <c r="R34" i="104"/>
  <c r="Q34" i="104"/>
  <c r="P34" i="104"/>
  <c r="O34" i="104"/>
  <c r="N34" i="104"/>
  <c r="M34" i="104"/>
  <c r="L34" i="104"/>
  <c r="K34" i="104"/>
  <c r="J34" i="104"/>
  <c r="I34" i="104"/>
  <c r="H34" i="104"/>
  <c r="G34" i="104"/>
  <c r="F34" i="104"/>
  <c r="E34" i="104"/>
  <c r="D34" i="104"/>
  <c r="C34" i="104"/>
  <c r="AA34" i="105"/>
  <c r="Y34" i="105"/>
  <c r="X34" i="105"/>
  <c r="Z34" i="105" s="1"/>
  <c r="W34" i="105"/>
  <c r="V34" i="105"/>
  <c r="U34" i="105"/>
  <c r="T34" i="105"/>
  <c r="S34" i="105"/>
  <c r="R34" i="105"/>
  <c r="Q34" i="105"/>
  <c r="P34" i="105"/>
  <c r="O34" i="105"/>
  <c r="N34" i="105"/>
  <c r="M34" i="105"/>
  <c r="L34" i="105"/>
  <c r="K34" i="105"/>
  <c r="J34" i="105"/>
  <c r="I34" i="105"/>
  <c r="H34" i="105"/>
  <c r="G34" i="105"/>
  <c r="F34" i="105"/>
  <c r="E34" i="105"/>
  <c r="D34" i="105"/>
  <c r="C34" i="105"/>
  <c r="AA34" i="106"/>
  <c r="Y34" i="106"/>
  <c r="X34" i="106"/>
  <c r="Z34" i="106" s="1"/>
  <c r="W34" i="106"/>
  <c r="V34" i="106"/>
  <c r="U34" i="106"/>
  <c r="T34" i="106"/>
  <c r="S34" i="106"/>
  <c r="R34" i="106"/>
  <c r="Q34" i="106"/>
  <c r="P34" i="106"/>
  <c r="O34" i="106"/>
  <c r="N34" i="106"/>
  <c r="M34" i="106"/>
  <c r="L34" i="106"/>
  <c r="K34" i="106"/>
  <c r="J34" i="106"/>
  <c r="I34" i="106"/>
  <c r="H34" i="106"/>
  <c r="G34" i="106"/>
  <c r="F34" i="106"/>
  <c r="E34" i="106"/>
  <c r="D34" i="106"/>
  <c r="C34" i="106"/>
  <c r="AA34" i="107"/>
  <c r="Y34" i="107"/>
  <c r="X34" i="107"/>
  <c r="Z34" i="107" s="1"/>
  <c r="W34" i="107"/>
  <c r="V34" i="107"/>
  <c r="U34" i="107"/>
  <c r="T34" i="107"/>
  <c r="S34" i="107"/>
  <c r="R34" i="107"/>
  <c r="Q34" i="107"/>
  <c r="P34" i="107"/>
  <c r="O34" i="107"/>
  <c r="N34" i="107"/>
  <c r="M34" i="107"/>
  <c r="L34" i="107"/>
  <c r="K34" i="107"/>
  <c r="J34" i="107"/>
  <c r="I34" i="107"/>
  <c r="H34" i="107"/>
  <c r="G34" i="107"/>
  <c r="F34" i="107"/>
  <c r="E34" i="107"/>
  <c r="D34" i="107"/>
  <c r="C34" i="107"/>
  <c r="AA34" i="108"/>
  <c r="Y34" i="108"/>
  <c r="X34" i="108"/>
  <c r="Z34" i="108" s="1"/>
  <c r="W34" i="108"/>
  <c r="V34" i="108"/>
  <c r="U34" i="108"/>
  <c r="T34" i="108"/>
  <c r="S34" i="108"/>
  <c r="R34" i="108"/>
  <c r="Q34" i="108"/>
  <c r="P34" i="108"/>
  <c r="O34" i="108"/>
  <c r="N34" i="108"/>
  <c r="M34" i="108"/>
  <c r="L34" i="108"/>
  <c r="K34" i="108"/>
  <c r="J34" i="108"/>
  <c r="I34" i="108"/>
  <c r="H34" i="108"/>
  <c r="G34" i="108"/>
  <c r="F34" i="108"/>
  <c r="E34" i="108"/>
  <c r="D34" i="108"/>
  <c r="C34" i="108"/>
  <c r="AA34" i="109"/>
  <c r="Y34" i="109"/>
  <c r="X34" i="109"/>
  <c r="Z34" i="109" s="1"/>
  <c r="W34" i="109"/>
  <c r="V34" i="109"/>
  <c r="U34" i="109"/>
  <c r="T34" i="109"/>
  <c r="S34" i="109"/>
  <c r="R34" i="109"/>
  <c r="Q34" i="109"/>
  <c r="P34" i="109"/>
  <c r="O34" i="109"/>
  <c r="N34" i="109"/>
  <c r="M34" i="109"/>
  <c r="L34" i="109"/>
  <c r="K34" i="109"/>
  <c r="J34" i="109"/>
  <c r="I34" i="109"/>
  <c r="H34" i="109"/>
  <c r="G34" i="109"/>
  <c r="F34" i="109"/>
  <c r="E34" i="109"/>
  <c r="D34" i="109"/>
  <c r="C34" i="109"/>
  <c r="AA34" i="110"/>
  <c r="Y34" i="110"/>
  <c r="X34" i="110"/>
  <c r="Z34" i="110" s="1"/>
  <c r="W34" i="110"/>
  <c r="V34" i="110"/>
  <c r="U34" i="110"/>
  <c r="T34" i="110"/>
  <c r="S34" i="110"/>
  <c r="R34" i="110"/>
  <c r="Q34" i="110"/>
  <c r="P34" i="110"/>
  <c r="O34" i="110"/>
  <c r="N34" i="110"/>
  <c r="M34" i="110"/>
  <c r="L34" i="110"/>
  <c r="K34" i="110"/>
  <c r="J34" i="110"/>
  <c r="I34" i="110"/>
  <c r="H34" i="110"/>
  <c r="G34" i="110"/>
  <c r="F34" i="110"/>
  <c r="E34" i="110"/>
  <c r="D34" i="110"/>
  <c r="C34" i="110"/>
  <c r="AA34" i="111"/>
  <c r="Y34" i="111"/>
  <c r="X34" i="111"/>
  <c r="Z34" i="111" s="1"/>
  <c r="W34" i="111"/>
  <c r="V34" i="111"/>
  <c r="U34" i="111"/>
  <c r="T34" i="111"/>
  <c r="S34" i="111"/>
  <c r="R34" i="111"/>
  <c r="Q34" i="111"/>
  <c r="P34" i="111"/>
  <c r="O34" i="111"/>
  <c r="N34" i="111"/>
  <c r="M34" i="111"/>
  <c r="L34" i="111"/>
  <c r="K34" i="111"/>
  <c r="J34" i="111"/>
  <c r="I34" i="111"/>
  <c r="H34" i="111"/>
  <c r="G34" i="111"/>
  <c r="F34" i="111"/>
  <c r="E34" i="111"/>
  <c r="D34" i="111"/>
  <c r="C34" i="111"/>
  <c r="AA34" i="112"/>
  <c r="Y34" i="112"/>
  <c r="X34" i="112"/>
  <c r="Z34" i="112" s="1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AA34" i="113"/>
  <c r="Y34" i="113"/>
  <c r="X34" i="113"/>
  <c r="W34" i="113"/>
  <c r="V34" i="113"/>
  <c r="U34" i="113"/>
  <c r="T34" i="113"/>
  <c r="S34" i="113"/>
  <c r="R34" i="113"/>
  <c r="Q34" i="113"/>
  <c r="P34" i="113"/>
  <c r="O34" i="113"/>
  <c r="N34" i="113"/>
  <c r="M34" i="113"/>
  <c r="L34" i="113"/>
  <c r="K34" i="113"/>
  <c r="J34" i="113"/>
  <c r="I34" i="113"/>
  <c r="H34" i="113"/>
  <c r="G34" i="113"/>
  <c r="F34" i="113"/>
  <c r="E34" i="113"/>
  <c r="D34" i="113"/>
  <c r="C34" i="113"/>
  <c r="AA34" i="114"/>
  <c r="Z34" i="114"/>
  <c r="Y34" i="114"/>
  <c r="X34" i="114"/>
  <c r="W34" i="114"/>
  <c r="V34" i="114"/>
  <c r="U34" i="114"/>
  <c r="T34" i="114"/>
  <c r="S34" i="114"/>
  <c r="R34" i="114"/>
  <c r="Q34" i="114"/>
  <c r="P34" i="114"/>
  <c r="O34" i="114"/>
  <c r="N34" i="114"/>
  <c r="M34" i="114"/>
  <c r="L34" i="114"/>
  <c r="K34" i="114"/>
  <c r="J34" i="114"/>
  <c r="I34" i="114"/>
  <c r="H34" i="114"/>
  <c r="G34" i="114"/>
  <c r="F34" i="114"/>
  <c r="E34" i="114"/>
  <c r="D34" i="114"/>
  <c r="C34" i="114"/>
  <c r="AA34" i="115"/>
  <c r="Y34" i="115"/>
  <c r="X34" i="115"/>
  <c r="Z34" i="115" s="1"/>
  <c r="W34" i="115"/>
  <c r="V34" i="115"/>
  <c r="U34" i="115"/>
  <c r="T34" i="115"/>
  <c r="S34" i="115"/>
  <c r="R34" i="115"/>
  <c r="Q34" i="115"/>
  <c r="P34" i="115"/>
  <c r="O34" i="115"/>
  <c r="N34" i="115"/>
  <c r="M34" i="115"/>
  <c r="L34" i="115"/>
  <c r="K34" i="115"/>
  <c r="J34" i="115"/>
  <c r="I34" i="115"/>
  <c r="H34" i="115"/>
  <c r="G34" i="115"/>
  <c r="F34" i="115"/>
  <c r="E34" i="115"/>
  <c r="D34" i="115"/>
  <c r="C34" i="115"/>
  <c r="AA34" i="116"/>
  <c r="Y34" i="116"/>
  <c r="X34" i="116"/>
  <c r="Z34" i="116" s="1"/>
  <c r="W34" i="116"/>
  <c r="V34" i="116"/>
  <c r="U34" i="116"/>
  <c r="T34" i="116"/>
  <c r="S34" i="116"/>
  <c r="R34" i="116"/>
  <c r="Q34" i="116"/>
  <c r="P34" i="116"/>
  <c r="O34" i="116"/>
  <c r="N34" i="116"/>
  <c r="M34" i="116"/>
  <c r="L34" i="116"/>
  <c r="K34" i="116"/>
  <c r="J34" i="116"/>
  <c r="I34" i="116"/>
  <c r="H34" i="116"/>
  <c r="G34" i="116"/>
  <c r="F34" i="116"/>
  <c r="E34" i="116"/>
  <c r="D34" i="116"/>
  <c r="C34" i="116"/>
  <c r="AA34" i="117"/>
  <c r="Y34" i="117"/>
  <c r="X34" i="117"/>
  <c r="Z34" i="117" s="1"/>
  <c r="W34" i="117"/>
  <c r="V34" i="117"/>
  <c r="U34" i="117"/>
  <c r="T34" i="117"/>
  <c r="S34" i="117"/>
  <c r="R34" i="117"/>
  <c r="Q34" i="117"/>
  <c r="P34" i="117"/>
  <c r="O34" i="117"/>
  <c r="N34" i="117"/>
  <c r="M34" i="117"/>
  <c r="L34" i="117"/>
  <c r="K34" i="117"/>
  <c r="J34" i="117"/>
  <c r="I34" i="117"/>
  <c r="H34" i="117"/>
  <c r="G34" i="117"/>
  <c r="F34" i="117"/>
  <c r="E34" i="117"/>
  <c r="D34" i="117"/>
  <c r="C34" i="117"/>
  <c r="AA34" i="118"/>
  <c r="Y34" i="118"/>
  <c r="X34" i="118"/>
  <c r="Z34" i="118" s="1"/>
  <c r="W34" i="118"/>
  <c r="V34" i="118"/>
  <c r="U34" i="118"/>
  <c r="T34" i="118"/>
  <c r="S34" i="118"/>
  <c r="R34" i="118"/>
  <c r="Q34" i="118"/>
  <c r="P34" i="118"/>
  <c r="O34" i="118"/>
  <c r="N34" i="118"/>
  <c r="M34" i="118"/>
  <c r="L34" i="118"/>
  <c r="K34" i="118"/>
  <c r="J34" i="118"/>
  <c r="I34" i="118"/>
  <c r="H34" i="118"/>
  <c r="G34" i="118"/>
  <c r="F34" i="118"/>
  <c r="E34" i="118"/>
  <c r="D34" i="118"/>
  <c r="C34" i="118"/>
  <c r="AA34" i="119"/>
  <c r="Y34" i="119"/>
  <c r="X34" i="119"/>
  <c r="Z34" i="119" s="1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AA34" i="120"/>
  <c r="Y34" i="120"/>
  <c r="X34" i="120"/>
  <c r="Z34" i="120" s="1"/>
  <c r="W34" i="120"/>
  <c r="V34" i="120"/>
  <c r="U34" i="120"/>
  <c r="T34" i="120"/>
  <c r="S34" i="120"/>
  <c r="R34" i="120"/>
  <c r="Q34" i="120"/>
  <c r="P34" i="120"/>
  <c r="O34" i="120"/>
  <c r="N34" i="120"/>
  <c r="M34" i="120"/>
  <c r="L34" i="120"/>
  <c r="K34" i="120"/>
  <c r="J34" i="120"/>
  <c r="I34" i="120"/>
  <c r="H34" i="120"/>
  <c r="G34" i="120"/>
  <c r="F34" i="120"/>
  <c r="E34" i="120"/>
  <c r="E40" i="120" s="1"/>
  <c r="D34" i="120"/>
  <c r="D40" i="120" s="1"/>
  <c r="C34" i="120"/>
  <c r="AA34" i="121"/>
  <c r="AA40" i="121" s="1"/>
  <c r="Y34" i="121"/>
  <c r="X34" i="121"/>
  <c r="Z34" i="121" s="1"/>
  <c r="W34" i="121"/>
  <c r="W40" i="121" s="1"/>
  <c r="V34" i="121"/>
  <c r="V40" i="121" s="1"/>
  <c r="U34" i="121"/>
  <c r="T34" i="121"/>
  <c r="S34" i="121"/>
  <c r="S40" i="121" s="1"/>
  <c r="R34" i="121"/>
  <c r="R40" i="121" s="1"/>
  <c r="Q34" i="121"/>
  <c r="P34" i="121"/>
  <c r="O34" i="121"/>
  <c r="O40" i="121" s="1"/>
  <c r="N34" i="121"/>
  <c r="N40" i="121" s="1"/>
  <c r="M34" i="121"/>
  <c r="L34" i="121"/>
  <c r="K34" i="121"/>
  <c r="K40" i="121" s="1"/>
  <c r="J34" i="121"/>
  <c r="J40" i="121" s="1"/>
  <c r="I34" i="121"/>
  <c r="H34" i="121"/>
  <c r="G34" i="121"/>
  <c r="G40" i="121" s="1"/>
  <c r="F34" i="121"/>
  <c r="F40" i="121" s="1"/>
  <c r="E34" i="121"/>
  <c r="D34" i="121"/>
  <c r="C34" i="121"/>
  <c r="C40" i="121" s="1"/>
  <c r="AA34" i="122"/>
  <c r="Z34" i="122"/>
  <c r="Y34" i="122"/>
  <c r="Y40" i="122" s="1"/>
  <c r="X34" i="122"/>
  <c r="X40" i="122" s="1"/>
  <c r="Z40" i="122" s="1"/>
  <c r="W34" i="122"/>
  <c r="V34" i="122"/>
  <c r="U34" i="122"/>
  <c r="U40" i="122" s="1"/>
  <c r="T34" i="122"/>
  <c r="T40" i="122" s="1"/>
  <c r="S34" i="122"/>
  <c r="R34" i="122"/>
  <c r="Q34" i="122"/>
  <c r="Q40" i="122" s="1"/>
  <c r="P34" i="122"/>
  <c r="P40" i="122" s="1"/>
  <c r="O34" i="122"/>
  <c r="N34" i="122"/>
  <c r="M34" i="122"/>
  <c r="M40" i="122" s="1"/>
  <c r="L34" i="122"/>
  <c r="L40" i="122" s="1"/>
  <c r="K34" i="122"/>
  <c r="J34" i="122"/>
  <c r="I34" i="122"/>
  <c r="I40" i="122" s="1"/>
  <c r="H34" i="122"/>
  <c r="H40" i="122" s="1"/>
  <c r="G34" i="122"/>
  <c r="F34" i="122"/>
  <c r="E34" i="122"/>
  <c r="E40" i="122" s="1"/>
  <c r="D34" i="122"/>
  <c r="D40" i="122" s="1"/>
  <c r="C34" i="122"/>
  <c r="AA34" i="123"/>
  <c r="AA40" i="123" s="1"/>
  <c r="Y34" i="123"/>
  <c r="X34" i="123"/>
  <c r="Z34" i="123" s="1"/>
  <c r="W34" i="123"/>
  <c r="W40" i="123" s="1"/>
  <c r="V34" i="123"/>
  <c r="V40" i="123" s="1"/>
  <c r="U34" i="123"/>
  <c r="T34" i="123"/>
  <c r="S34" i="123"/>
  <c r="S40" i="123" s="1"/>
  <c r="R34" i="123"/>
  <c r="R40" i="123" s="1"/>
  <c r="Q34" i="123"/>
  <c r="P34" i="123"/>
  <c r="O34" i="123"/>
  <c r="O40" i="123" s="1"/>
  <c r="N34" i="123"/>
  <c r="N40" i="123" s="1"/>
  <c r="M34" i="123"/>
  <c r="L34" i="123"/>
  <c r="K34" i="123"/>
  <c r="K40" i="123" s="1"/>
  <c r="J34" i="123"/>
  <c r="J40" i="123" s="1"/>
  <c r="I34" i="123"/>
  <c r="H34" i="123"/>
  <c r="G34" i="123"/>
  <c r="G40" i="123" s="1"/>
  <c r="F34" i="123"/>
  <c r="F40" i="123" s="1"/>
  <c r="E34" i="123"/>
  <c r="D34" i="123"/>
  <c r="C34" i="123"/>
  <c r="C40" i="123" s="1"/>
  <c r="AA34" i="124"/>
  <c r="Y34" i="124"/>
  <c r="Y40" i="124" s="1"/>
  <c r="X34" i="124"/>
  <c r="Z34" i="124" s="1"/>
  <c r="W34" i="124"/>
  <c r="V34" i="124"/>
  <c r="U34" i="124"/>
  <c r="U40" i="124" s="1"/>
  <c r="T34" i="124"/>
  <c r="S34" i="124"/>
  <c r="R34" i="124"/>
  <c r="Q34" i="124"/>
  <c r="Q40" i="124" s="1"/>
  <c r="P34" i="124"/>
  <c r="O34" i="124"/>
  <c r="N34" i="124"/>
  <c r="M34" i="124"/>
  <c r="M40" i="124" s="1"/>
  <c r="L34" i="124"/>
  <c r="K34" i="124"/>
  <c r="J34" i="124"/>
  <c r="I34" i="124"/>
  <c r="I40" i="124" s="1"/>
  <c r="H34" i="124"/>
  <c r="G34" i="124"/>
  <c r="F34" i="124"/>
  <c r="E34" i="124"/>
  <c r="E40" i="124" s="1"/>
  <c r="D34" i="124"/>
  <c r="C34" i="124"/>
  <c r="AA34" i="125"/>
  <c r="AA40" i="125" s="1"/>
  <c r="Y34" i="125"/>
  <c r="Z34" i="125" s="1"/>
  <c r="X34" i="125"/>
  <c r="W34" i="125"/>
  <c r="W40" i="125" s="1"/>
  <c r="V34" i="125"/>
  <c r="U34" i="125"/>
  <c r="T34" i="125"/>
  <c r="S34" i="125"/>
  <c r="S40" i="125" s="1"/>
  <c r="R34" i="125"/>
  <c r="Q34" i="125"/>
  <c r="P34" i="125"/>
  <c r="O34" i="125"/>
  <c r="O40" i="125" s="1"/>
  <c r="N34" i="125"/>
  <c r="M34" i="125"/>
  <c r="L34" i="125"/>
  <c r="L40" i="125" s="1"/>
  <c r="K34" i="125"/>
  <c r="K40" i="125" s="1"/>
  <c r="J34" i="125"/>
  <c r="I34" i="125"/>
  <c r="H34" i="125"/>
  <c r="H40" i="125" s="1"/>
  <c r="G34" i="125"/>
  <c r="G40" i="125" s="1"/>
  <c r="F34" i="125"/>
  <c r="E34" i="125"/>
  <c r="D34" i="125"/>
  <c r="D40" i="125" s="1"/>
  <c r="C34" i="125"/>
  <c r="C40" i="125" s="1"/>
  <c r="AA34" i="126"/>
  <c r="Y34" i="126"/>
  <c r="Y40" i="126" s="1"/>
  <c r="X34" i="126"/>
  <c r="Z34" i="126" s="1"/>
  <c r="W34" i="126"/>
  <c r="V34" i="126"/>
  <c r="V40" i="126" s="1"/>
  <c r="U34" i="126"/>
  <c r="U40" i="126" s="1"/>
  <c r="T34" i="126"/>
  <c r="S34" i="126"/>
  <c r="R34" i="126"/>
  <c r="R40" i="126" s="1"/>
  <c r="Q34" i="126"/>
  <c r="Q40" i="126" s="1"/>
  <c r="P34" i="126"/>
  <c r="O34" i="126"/>
  <c r="N34" i="126"/>
  <c r="N40" i="126" s="1"/>
  <c r="M34" i="126"/>
  <c r="M40" i="126" s="1"/>
  <c r="L34" i="126"/>
  <c r="K34" i="126"/>
  <c r="J34" i="126"/>
  <c r="J40" i="126" s="1"/>
  <c r="I34" i="126"/>
  <c r="I40" i="126" s="1"/>
  <c r="H34" i="126"/>
  <c r="G34" i="126"/>
  <c r="F34" i="126"/>
  <c r="F40" i="126" s="1"/>
  <c r="E34" i="126"/>
  <c r="E40" i="126" s="1"/>
  <c r="D34" i="126"/>
  <c r="C34" i="126"/>
  <c r="AA34" i="127"/>
  <c r="AA40" i="127" s="1"/>
  <c r="Y34" i="127"/>
  <c r="X34" i="127"/>
  <c r="W34" i="127"/>
  <c r="W40" i="127" s="1"/>
  <c r="V34" i="127"/>
  <c r="U34" i="127"/>
  <c r="T34" i="127"/>
  <c r="T40" i="127" s="1"/>
  <c r="S34" i="127"/>
  <c r="S40" i="127" s="1"/>
  <c r="R34" i="127"/>
  <c r="Q34" i="127"/>
  <c r="P34" i="127"/>
  <c r="P40" i="127" s="1"/>
  <c r="O34" i="127"/>
  <c r="O40" i="127" s="1"/>
  <c r="N34" i="127"/>
  <c r="M34" i="127"/>
  <c r="L34" i="127"/>
  <c r="L40" i="127" s="1"/>
  <c r="K34" i="127"/>
  <c r="K40" i="127" s="1"/>
  <c r="J34" i="127"/>
  <c r="I34" i="127"/>
  <c r="H34" i="127"/>
  <c r="H40" i="127" s="1"/>
  <c r="G34" i="127"/>
  <c r="G40" i="127" s="1"/>
  <c r="F34" i="127"/>
  <c r="E34" i="127"/>
  <c r="D34" i="127"/>
  <c r="D40" i="127" s="1"/>
  <c r="C34" i="127"/>
  <c r="C40" i="127" s="1"/>
  <c r="AA34" i="128"/>
  <c r="Y34" i="128"/>
  <c r="Y40" i="128" s="1"/>
  <c r="X34" i="128"/>
  <c r="Z34" i="128" s="1"/>
  <c r="W34" i="128"/>
  <c r="V34" i="128"/>
  <c r="V40" i="128" s="1"/>
  <c r="U34" i="128"/>
  <c r="U40" i="128" s="1"/>
  <c r="T34" i="128"/>
  <c r="S34" i="128"/>
  <c r="R34" i="128"/>
  <c r="R40" i="128" s="1"/>
  <c r="Q34" i="128"/>
  <c r="Q40" i="128" s="1"/>
  <c r="P34" i="128"/>
  <c r="O34" i="128"/>
  <c r="N34" i="128"/>
  <c r="N40" i="128" s="1"/>
  <c r="M34" i="128"/>
  <c r="M40" i="128" s="1"/>
  <c r="L34" i="128"/>
  <c r="K34" i="128"/>
  <c r="J34" i="128"/>
  <c r="J40" i="128" s="1"/>
  <c r="I34" i="128"/>
  <c r="I40" i="128" s="1"/>
  <c r="H34" i="128"/>
  <c r="G34" i="128"/>
  <c r="F34" i="128"/>
  <c r="F40" i="128" s="1"/>
  <c r="E34" i="128"/>
  <c r="E40" i="128" s="1"/>
  <c r="D34" i="128"/>
  <c r="C34" i="128"/>
  <c r="AA34" i="129"/>
  <c r="AA40" i="129" s="1"/>
  <c r="Y34" i="129"/>
  <c r="X34" i="129"/>
  <c r="W34" i="129"/>
  <c r="W40" i="129" s="1"/>
  <c r="V34" i="129"/>
  <c r="U34" i="129"/>
  <c r="T34" i="129"/>
  <c r="T40" i="129" s="1"/>
  <c r="S34" i="129"/>
  <c r="S40" i="129" s="1"/>
  <c r="R34" i="129"/>
  <c r="Q34" i="129"/>
  <c r="P34" i="129"/>
  <c r="P40" i="129" s="1"/>
  <c r="O34" i="129"/>
  <c r="O40" i="129" s="1"/>
  <c r="N34" i="129"/>
  <c r="M34" i="129"/>
  <c r="L34" i="129"/>
  <c r="L40" i="129" s="1"/>
  <c r="K34" i="129"/>
  <c r="K40" i="129" s="1"/>
  <c r="J34" i="129"/>
  <c r="I34" i="129"/>
  <c r="H34" i="129"/>
  <c r="H40" i="129" s="1"/>
  <c r="G34" i="129"/>
  <c r="G40" i="129" s="1"/>
  <c r="F34" i="129"/>
  <c r="E34" i="129"/>
  <c r="D34" i="129"/>
  <c r="D40" i="129" s="1"/>
  <c r="C34" i="129"/>
  <c r="C40" i="129" s="1"/>
  <c r="AA34" i="130"/>
  <c r="Y34" i="130"/>
  <c r="Y40" i="130" s="1"/>
  <c r="X34" i="130"/>
  <c r="Z34" i="130" s="1"/>
  <c r="W34" i="130"/>
  <c r="V34" i="130"/>
  <c r="V40" i="130" s="1"/>
  <c r="U34" i="130"/>
  <c r="U40" i="130" s="1"/>
  <c r="T34" i="130"/>
  <c r="S34" i="130"/>
  <c r="R34" i="130"/>
  <c r="R40" i="130" s="1"/>
  <c r="Q34" i="130"/>
  <c r="Q40" i="130" s="1"/>
  <c r="P34" i="130"/>
  <c r="O34" i="130"/>
  <c r="N34" i="130"/>
  <c r="N40" i="130" s="1"/>
  <c r="M34" i="130"/>
  <c r="M40" i="130" s="1"/>
  <c r="L34" i="130"/>
  <c r="K34" i="130"/>
  <c r="J34" i="130"/>
  <c r="J40" i="130" s="1"/>
  <c r="I34" i="130"/>
  <c r="I40" i="130" s="1"/>
  <c r="H34" i="130"/>
  <c r="G34" i="130"/>
  <c r="F34" i="130"/>
  <c r="F40" i="130" s="1"/>
  <c r="E34" i="130"/>
  <c r="E40" i="130" s="1"/>
  <c r="D34" i="130"/>
  <c r="C34" i="130"/>
  <c r="AA34" i="131"/>
  <c r="AA40" i="131" s="1"/>
  <c r="Y34" i="131"/>
  <c r="X34" i="131"/>
  <c r="W34" i="131"/>
  <c r="W40" i="131" s="1"/>
  <c r="V34" i="131"/>
  <c r="U34" i="131"/>
  <c r="T34" i="131"/>
  <c r="T40" i="131" s="1"/>
  <c r="S34" i="131"/>
  <c r="S40" i="131" s="1"/>
  <c r="R34" i="131"/>
  <c r="Q34" i="131"/>
  <c r="P34" i="131"/>
  <c r="P40" i="131" s="1"/>
  <c r="O34" i="131"/>
  <c r="O40" i="131" s="1"/>
  <c r="N34" i="131"/>
  <c r="M34" i="131"/>
  <c r="L34" i="131"/>
  <c r="L40" i="131" s="1"/>
  <c r="K34" i="131"/>
  <c r="K40" i="131" s="1"/>
  <c r="J34" i="131"/>
  <c r="I34" i="131"/>
  <c r="H34" i="131"/>
  <c r="H40" i="131" s="1"/>
  <c r="G34" i="131"/>
  <c r="G40" i="131" s="1"/>
  <c r="F34" i="131"/>
  <c r="E34" i="131"/>
  <c r="D34" i="131"/>
  <c r="D40" i="131" s="1"/>
  <c r="C34" i="131"/>
  <c r="C40" i="131" s="1"/>
  <c r="AA34" i="132"/>
  <c r="Y34" i="132"/>
  <c r="Y40" i="132" s="1"/>
  <c r="X34" i="132"/>
  <c r="Z34" i="132" s="1"/>
  <c r="W34" i="132"/>
  <c r="V34" i="132"/>
  <c r="V40" i="132" s="1"/>
  <c r="U34" i="132"/>
  <c r="U40" i="132" s="1"/>
  <c r="T34" i="132"/>
  <c r="S34" i="132"/>
  <c r="R34" i="132"/>
  <c r="R40" i="132" s="1"/>
  <c r="Q34" i="132"/>
  <c r="Q40" i="132" s="1"/>
  <c r="P34" i="132"/>
  <c r="O34" i="132"/>
  <c r="N34" i="132"/>
  <c r="N40" i="132" s="1"/>
  <c r="M34" i="132"/>
  <c r="M40" i="132" s="1"/>
  <c r="L34" i="132"/>
  <c r="K34" i="132"/>
  <c r="J34" i="132"/>
  <c r="J40" i="132" s="1"/>
  <c r="I34" i="132"/>
  <c r="I40" i="132" s="1"/>
  <c r="H34" i="132"/>
  <c r="G34" i="132"/>
  <c r="F34" i="132"/>
  <c r="F40" i="132" s="1"/>
  <c r="E34" i="132"/>
  <c r="E40" i="132" s="1"/>
  <c r="D34" i="132"/>
  <c r="C34" i="132"/>
  <c r="AA34" i="133"/>
  <c r="AA40" i="133" s="1"/>
  <c r="Y34" i="133"/>
  <c r="X34" i="133"/>
  <c r="W34" i="133"/>
  <c r="W40" i="133" s="1"/>
  <c r="V34" i="133"/>
  <c r="U34" i="133"/>
  <c r="T34" i="133"/>
  <c r="T40" i="133" s="1"/>
  <c r="S34" i="133"/>
  <c r="S40" i="133" s="1"/>
  <c r="R34" i="133"/>
  <c r="Q34" i="133"/>
  <c r="P34" i="133"/>
  <c r="P40" i="133" s="1"/>
  <c r="O34" i="133"/>
  <c r="O40" i="133" s="1"/>
  <c r="N34" i="133"/>
  <c r="M34" i="133"/>
  <c r="L34" i="133"/>
  <c r="L40" i="133" s="1"/>
  <c r="K34" i="133"/>
  <c r="K40" i="133" s="1"/>
  <c r="J34" i="133"/>
  <c r="I34" i="133"/>
  <c r="H34" i="133"/>
  <c r="H40" i="133" s="1"/>
  <c r="G34" i="133"/>
  <c r="G40" i="133" s="1"/>
  <c r="F34" i="133"/>
  <c r="E34" i="133"/>
  <c r="D34" i="133"/>
  <c r="D40" i="133" s="1"/>
  <c r="C34" i="133"/>
  <c r="C40" i="133" s="1"/>
  <c r="AA34" i="134"/>
  <c r="Y34" i="134"/>
  <c r="Y40" i="134" s="1"/>
  <c r="X34" i="134"/>
  <c r="Z34" i="134" s="1"/>
  <c r="W34" i="134"/>
  <c r="V34" i="134"/>
  <c r="V40" i="134" s="1"/>
  <c r="U34" i="134"/>
  <c r="U40" i="134" s="1"/>
  <c r="T34" i="134"/>
  <c r="S34" i="134"/>
  <c r="R34" i="134"/>
  <c r="R40" i="134" s="1"/>
  <c r="Q34" i="134"/>
  <c r="Q40" i="134" s="1"/>
  <c r="P34" i="134"/>
  <c r="O34" i="134"/>
  <c r="N34" i="134"/>
  <c r="N40" i="134" s="1"/>
  <c r="M34" i="134"/>
  <c r="M40" i="134" s="1"/>
  <c r="L34" i="134"/>
  <c r="K34" i="134"/>
  <c r="J34" i="134"/>
  <c r="J40" i="134" s="1"/>
  <c r="I34" i="134"/>
  <c r="I40" i="134" s="1"/>
  <c r="H34" i="134"/>
  <c r="G34" i="134"/>
  <c r="F34" i="134"/>
  <c r="F40" i="134" s="1"/>
  <c r="E34" i="134"/>
  <c r="E40" i="134" s="1"/>
  <c r="D34" i="134"/>
  <c r="C34" i="134"/>
  <c r="AA34" i="135"/>
  <c r="AA40" i="135" s="1"/>
  <c r="Y34" i="135"/>
  <c r="X34" i="135"/>
  <c r="W34" i="135"/>
  <c r="W40" i="135" s="1"/>
  <c r="V34" i="135"/>
  <c r="U34" i="135"/>
  <c r="T34" i="135"/>
  <c r="T40" i="135" s="1"/>
  <c r="S34" i="135"/>
  <c r="S40" i="135" s="1"/>
  <c r="R34" i="135"/>
  <c r="Q34" i="135"/>
  <c r="P34" i="135"/>
  <c r="P40" i="135" s="1"/>
  <c r="O34" i="135"/>
  <c r="O40" i="135" s="1"/>
  <c r="N34" i="135"/>
  <c r="M34" i="135"/>
  <c r="L34" i="135"/>
  <c r="L40" i="135" s="1"/>
  <c r="K34" i="135"/>
  <c r="K40" i="135" s="1"/>
  <c r="J34" i="135"/>
  <c r="I34" i="135"/>
  <c r="H34" i="135"/>
  <c r="H40" i="135" s="1"/>
  <c r="G34" i="135"/>
  <c r="G40" i="135" s="1"/>
  <c r="F34" i="135"/>
  <c r="E34" i="135"/>
  <c r="D34" i="135"/>
  <c r="D40" i="135" s="1"/>
  <c r="C34" i="135"/>
  <c r="C40" i="135" s="1"/>
  <c r="AA34" i="136"/>
  <c r="Y34" i="136"/>
  <c r="Y40" i="136" s="1"/>
  <c r="X34" i="136"/>
  <c r="Z34" i="136" s="1"/>
  <c r="W34" i="136"/>
  <c r="V34" i="136"/>
  <c r="V40" i="136" s="1"/>
  <c r="U34" i="136"/>
  <c r="U40" i="136" s="1"/>
  <c r="T34" i="136"/>
  <c r="S34" i="136"/>
  <c r="R34" i="136"/>
  <c r="R40" i="136" s="1"/>
  <c r="Q34" i="136"/>
  <c r="Q40" i="136" s="1"/>
  <c r="P34" i="136"/>
  <c r="O34" i="136"/>
  <c r="N34" i="136"/>
  <c r="N40" i="136" s="1"/>
  <c r="M34" i="136"/>
  <c r="M40" i="136" s="1"/>
  <c r="L34" i="136"/>
  <c r="K34" i="136"/>
  <c r="J34" i="136"/>
  <c r="J40" i="136" s="1"/>
  <c r="I34" i="136"/>
  <c r="I40" i="136" s="1"/>
  <c r="H34" i="136"/>
  <c r="G34" i="136"/>
  <c r="F34" i="136"/>
  <c r="F40" i="136" s="1"/>
  <c r="E34" i="136"/>
  <c r="E40" i="136" s="1"/>
  <c r="D34" i="136"/>
  <c r="C34" i="136"/>
  <c r="AA34" i="137"/>
  <c r="AA40" i="137" s="1"/>
  <c r="Y34" i="137"/>
  <c r="Z34" i="137" s="1"/>
  <c r="X34" i="137"/>
  <c r="X40" i="137" s="1"/>
  <c r="W34" i="137"/>
  <c r="W40" i="137" s="1"/>
  <c r="V34" i="137"/>
  <c r="U34" i="137"/>
  <c r="T34" i="137"/>
  <c r="T40" i="137" s="1"/>
  <c r="S34" i="137"/>
  <c r="S40" i="137" s="1"/>
  <c r="R34" i="137"/>
  <c r="Q34" i="137"/>
  <c r="P34" i="137"/>
  <c r="P40" i="137" s="1"/>
  <c r="O34" i="137"/>
  <c r="O40" i="137" s="1"/>
  <c r="N34" i="137"/>
  <c r="M34" i="137"/>
  <c r="L34" i="137"/>
  <c r="L40" i="137" s="1"/>
  <c r="K34" i="137"/>
  <c r="K40" i="137" s="1"/>
  <c r="J34" i="137"/>
  <c r="I34" i="137"/>
  <c r="H34" i="137"/>
  <c r="H40" i="137" s="1"/>
  <c r="G34" i="137"/>
  <c r="G40" i="137" s="1"/>
  <c r="F34" i="137"/>
  <c r="E34" i="137"/>
  <c r="D34" i="137"/>
  <c r="D40" i="137" s="1"/>
  <c r="C34" i="137"/>
  <c r="C40" i="137" s="1"/>
  <c r="AA34" i="138"/>
  <c r="Y34" i="138"/>
  <c r="Y40" i="138" s="1"/>
  <c r="X34" i="138"/>
  <c r="Z34" i="138" s="1"/>
  <c r="W34" i="138"/>
  <c r="V34" i="138"/>
  <c r="V40" i="138" s="1"/>
  <c r="U34" i="138"/>
  <c r="U40" i="138" s="1"/>
  <c r="T34" i="138"/>
  <c r="S34" i="138"/>
  <c r="R34" i="138"/>
  <c r="R40" i="138" s="1"/>
  <c r="Q34" i="138"/>
  <c r="Q40" i="138" s="1"/>
  <c r="P34" i="138"/>
  <c r="O34" i="138"/>
  <c r="N34" i="138"/>
  <c r="N40" i="138" s="1"/>
  <c r="M34" i="138"/>
  <c r="M40" i="138" s="1"/>
  <c r="L34" i="138"/>
  <c r="K34" i="138"/>
  <c r="J34" i="138"/>
  <c r="J40" i="138" s="1"/>
  <c r="I34" i="138"/>
  <c r="I40" i="138" s="1"/>
  <c r="H34" i="138"/>
  <c r="G34" i="138"/>
  <c r="F34" i="138"/>
  <c r="F40" i="138" s="1"/>
  <c r="E34" i="138"/>
  <c r="E40" i="138" s="1"/>
  <c r="D34" i="138"/>
  <c r="C34" i="138"/>
  <c r="AA34" i="139"/>
  <c r="AA40" i="139" s="1"/>
  <c r="Y34" i="139"/>
  <c r="X34" i="139"/>
  <c r="W34" i="139"/>
  <c r="W40" i="139" s="1"/>
  <c r="V34" i="139"/>
  <c r="U34" i="139"/>
  <c r="T34" i="139"/>
  <c r="T40" i="139" s="1"/>
  <c r="S34" i="139"/>
  <c r="S40" i="139" s="1"/>
  <c r="R34" i="139"/>
  <c r="Q34" i="139"/>
  <c r="P34" i="139"/>
  <c r="P40" i="139" s="1"/>
  <c r="O34" i="139"/>
  <c r="O40" i="139" s="1"/>
  <c r="N34" i="139"/>
  <c r="M34" i="139"/>
  <c r="L34" i="139"/>
  <c r="L40" i="139" s="1"/>
  <c r="K34" i="139"/>
  <c r="K40" i="139" s="1"/>
  <c r="J34" i="139"/>
  <c r="I34" i="139"/>
  <c r="H34" i="139"/>
  <c r="H40" i="139" s="1"/>
  <c r="G34" i="139"/>
  <c r="G40" i="139" s="1"/>
  <c r="F34" i="139"/>
  <c r="E34" i="139"/>
  <c r="D34" i="139"/>
  <c r="D40" i="139" s="1"/>
  <c r="C34" i="139"/>
  <c r="C40" i="139" s="1"/>
  <c r="AA34" i="140"/>
  <c r="Y34" i="140"/>
  <c r="Y40" i="140" s="1"/>
  <c r="X34" i="140"/>
  <c r="W34" i="140"/>
  <c r="V34" i="140"/>
  <c r="V40" i="140" s="1"/>
  <c r="U34" i="140"/>
  <c r="U40" i="140" s="1"/>
  <c r="T34" i="140"/>
  <c r="S34" i="140"/>
  <c r="R34" i="140"/>
  <c r="R40" i="140" s="1"/>
  <c r="Q34" i="140"/>
  <c r="Q40" i="140" s="1"/>
  <c r="P34" i="140"/>
  <c r="O34" i="140"/>
  <c r="N34" i="140"/>
  <c r="N40" i="140" s="1"/>
  <c r="M34" i="140"/>
  <c r="M40" i="140" s="1"/>
  <c r="L34" i="140"/>
  <c r="K34" i="140"/>
  <c r="J34" i="140"/>
  <c r="J40" i="140" s="1"/>
  <c r="I34" i="140"/>
  <c r="I40" i="140" s="1"/>
  <c r="H34" i="140"/>
  <c r="G34" i="140"/>
  <c r="F34" i="140"/>
  <c r="F40" i="140" s="1"/>
  <c r="E34" i="140"/>
  <c r="E40" i="140" s="1"/>
  <c r="D34" i="140"/>
  <c r="C34" i="140"/>
  <c r="AA34" i="141"/>
  <c r="AA40" i="141" s="1"/>
  <c r="Y34" i="141"/>
  <c r="X34" i="141"/>
  <c r="W34" i="141"/>
  <c r="W40" i="141" s="1"/>
  <c r="V34" i="141"/>
  <c r="U34" i="141"/>
  <c r="T34" i="141"/>
  <c r="T40" i="141" s="1"/>
  <c r="S34" i="141"/>
  <c r="S40" i="141" s="1"/>
  <c r="R34" i="141"/>
  <c r="Q34" i="141"/>
  <c r="P34" i="141"/>
  <c r="P40" i="141" s="1"/>
  <c r="O34" i="141"/>
  <c r="O40" i="141" s="1"/>
  <c r="N34" i="141"/>
  <c r="M34" i="141"/>
  <c r="L34" i="141"/>
  <c r="L40" i="141" s="1"/>
  <c r="K34" i="141"/>
  <c r="K40" i="141" s="1"/>
  <c r="J34" i="141"/>
  <c r="I34" i="141"/>
  <c r="H34" i="141"/>
  <c r="H40" i="141" s="1"/>
  <c r="G34" i="141"/>
  <c r="G40" i="141" s="1"/>
  <c r="F34" i="141"/>
  <c r="E34" i="141"/>
  <c r="D34" i="141"/>
  <c r="D40" i="141" s="1"/>
  <c r="C34" i="141"/>
  <c r="C40" i="141" s="1"/>
  <c r="AA34" i="142"/>
  <c r="Z34" i="142"/>
  <c r="Y34" i="142"/>
  <c r="Y40" i="142" s="1"/>
  <c r="X34" i="142"/>
  <c r="W34" i="142"/>
  <c r="V34" i="142"/>
  <c r="V40" i="142" s="1"/>
  <c r="U34" i="142"/>
  <c r="U40" i="142" s="1"/>
  <c r="T34" i="142"/>
  <c r="S34" i="142"/>
  <c r="R34" i="142"/>
  <c r="R40" i="142" s="1"/>
  <c r="Q34" i="142"/>
  <c r="Q40" i="142" s="1"/>
  <c r="P34" i="142"/>
  <c r="O34" i="142"/>
  <c r="N34" i="142"/>
  <c r="N40" i="142" s="1"/>
  <c r="M34" i="142"/>
  <c r="M40" i="142" s="1"/>
  <c r="L34" i="142"/>
  <c r="K34" i="142"/>
  <c r="J34" i="142"/>
  <c r="J40" i="142" s="1"/>
  <c r="I34" i="142"/>
  <c r="I40" i="142" s="1"/>
  <c r="H34" i="142"/>
  <c r="G34" i="142"/>
  <c r="F34" i="142"/>
  <c r="F40" i="142" s="1"/>
  <c r="E34" i="142"/>
  <c r="E40" i="142" s="1"/>
  <c r="D34" i="142"/>
  <c r="C34" i="142"/>
  <c r="AA34" i="143"/>
  <c r="AA40" i="143" s="1"/>
  <c r="Y34" i="143"/>
  <c r="X34" i="143"/>
  <c r="W34" i="143"/>
  <c r="W40" i="143" s="1"/>
  <c r="V34" i="143"/>
  <c r="U34" i="143"/>
  <c r="T34" i="143"/>
  <c r="T40" i="143" s="1"/>
  <c r="S34" i="143"/>
  <c r="S40" i="143" s="1"/>
  <c r="R34" i="143"/>
  <c r="Q34" i="143"/>
  <c r="P34" i="143"/>
  <c r="P40" i="143" s="1"/>
  <c r="O34" i="143"/>
  <c r="O40" i="143" s="1"/>
  <c r="N34" i="143"/>
  <c r="M34" i="143"/>
  <c r="L34" i="143"/>
  <c r="L40" i="143" s="1"/>
  <c r="K34" i="143"/>
  <c r="K40" i="143" s="1"/>
  <c r="J34" i="143"/>
  <c r="I34" i="143"/>
  <c r="H34" i="143"/>
  <c r="H40" i="143" s="1"/>
  <c r="G34" i="143"/>
  <c r="G40" i="143" s="1"/>
  <c r="F34" i="143"/>
  <c r="E34" i="143"/>
  <c r="D34" i="143"/>
  <c r="D40" i="143" s="1"/>
  <c r="C34" i="143"/>
  <c r="C40" i="143" s="1"/>
  <c r="AA34" i="144"/>
  <c r="Y34" i="144"/>
  <c r="Y40" i="144" s="1"/>
  <c r="X34" i="144"/>
  <c r="Z34" i="144" s="1"/>
  <c r="W34" i="144"/>
  <c r="V34" i="144"/>
  <c r="V40" i="144" s="1"/>
  <c r="U34" i="144"/>
  <c r="U40" i="144" s="1"/>
  <c r="T34" i="144"/>
  <c r="S34" i="144"/>
  <c r="R34" i="144"/>
  <c r="R40" i="144" s="1"/>
  <c r="Q34" i="144"/>
  <c r="Q40" i="144" s="1"/>
  <c r="P34" i="144"/>
  <c r="O34" i="144"/>
  <c r="N34" i="144"/>
  <c r="N40" i="144" s="1"/>
  <c r="M34" i="144"/>
  <c r="M40" i="144" s="1"/>
  <c r="L34" i="144"/>
  <c r="K34" i="144"/>
  <c r="J34" i="144"/>
  <c r="J40" i="144" s="1"/>
  <c r="I34" i="144"/>
  <c r="I40" i="144" s="1"/>
  <c r="H34" i="144"/>
  <c r="G34" i="144"/>
  <c r="F34" i="144"/>
  <c r="F40" i="144" s="1"/>
  <c r="E34" i="144"/>
  <c r="E40" i="144" s="1"/>
  <c r="D34" i="144"/>
  <c r="C34" i="144"/>
  <c r="AA34" i="145"/>
  <c r="AA40" i="145" s="1"/>
  <c r="Y34" i="145"/>
  <c r="X34" i="145"/>
  <c r="W34" i="145"/>
  <c r="W40" i="145" s="1"/>
  <c r="V34" i="145"/>
  <c r="U34" i="145"/>
  <c r="T34" i="145"/>
  <c r="S34" i="145"/>
  <c r="S40" i="145" s="1"/>
  <c r="R34" i="145"/>
  <c r="Q34" i="145"/>
  <c r="P34" i="145"/>
  <c r="P40" i="145" s="1"/>
  <c r="O34" i="145"/>
  <c r="O40" i="145" s="1"/>
  <c r="N34" i="145"/>
  <c r="M34" i="145"/>
  <c r="L34" i="145"/>
  <c r="K34" i="145"/>
  <c r="K40" i="145" s="1"/>
  <c r="J34" i="145"/>
  <c r="I34" i="145"/>
  <c r="H34" i="145"/>
  <c r="H40" i="145" s="1"/>
  <c r="G34" i="145"/>
  <c r="G40" i="145" s="1"/>
  <c r="F34" i="145"/>
  <c r="E34" i="145"/>
  <c r="D34" i="145"/>
  <c r="C34" i="145"/>
  <c r="C40" i="145" s="1"/>
  <c r="AA34" i="146"/>
  <c r="Y34" i="146"/>
  <c r="Y40" i="146" s="1"/>
  <c r="X34" i="146"/>
  <c r="Z34" i="146" s="1"/>
  <c r="W34" i="146"/>
  <c r="V34" i="146"/>
  <c r="U34" i="146"/>
  <c r="U40" i="146" s="1"/>
  <c r="T34" i="146"/>
  <c r="S34" i="146"/>
  <c r="R34" i="146"/>
  <c r="Q34" i="146"/>
  <c r="Q40" i="146" s="1"/>
  <c r="P34" i="146"/>
  <c r="O34" i="146"/>
  <c r="N34" i="146"/>
  <c r="M34" i="146"/>
  <c r="M40" i="146" s="1"/>
  <c r="L34" i="146"/>
  <c r="K34" i="146"/>
  <c r="J34" i="146"/>
  <c r="I34" i="146"/>
  <c r="I40" i="146" s="1"/>
  <c r="H34" i="146"/>
  <c r="G34" i="146"/>
  <c r="F34" i="146"/>
  <c r="E34" i="146"/>
  <c r="E40" i="146" s="1"/>
  <c r="D34" i="146"/>
  <c r="C34" i="146"/>
  <c r="AA34" i="147"/>
  <c r="AA40" i="147" s="1"/>
  <c r="Y34" i="147"/>
  <c r="X34" i="147"/>
  <c r="Z34" i="147" s="1"/>
  <c r="W34" i="147"/>
  <c r="W40" i="147" s="1"/>
  <c r="V34" i="147"/>
  <c r="U34" i="147"/>
  <c r="T34" i="147"/>
  <c r="S34" i="147"/>
  <c r="S40" i="147" s="1"/>
  <c r="R34" i="147"/>
  <c r="Q34" i="147"/>
  <c r="P34" i="147"/>
  <c r="O34" i="147"/>
  <c r="O40" i="147" s="1"/>
  <c r="N34" i="147"/>
  <c r="M34" i="147"/>
  <c r="L34" i="147"/>
  <c r="K34" i="147"/>
  <c r="K40" i="147" s="1"/>
  <c r="J34" i="147"/>
  <c r="I34" i="147"/>
  <c r="H34" i="147"/>
  <c r="G34" i="147"/>
  <c r="G40" i="147" s="1"/>
  <c r="F34" i="147"/>
  <c r="E34" i="147"/>
  <c r="D34" i="147"/>
  <c r="C34" i="147"/>
  <c r="C40" i="147" s="1"/>
  <c r="AA34" i="148"/>
  <c r="Y34" i="148"/>
  <c r="Y40" i="148" s="1"/>
  <c r="X34" i="148"/>
  <c r="Z34" i="148" s="1"/>
  <c r="W34" i="148"/>
  <c r="V34" i="148"/>
  <c r="U34" i="148"/>
  <c r="U40" i="148" s="1"/>
  <c r="T34" i="148"/>
  <c r="S34" i="148"/>
  <c r="R34" i="148"/>
  <c r="Q34" i="148"/>
  <c r="Q40" i="148" s="1"/>
  <c r="P34" i="148"/>
  <c r="O34" i="148"/>
  <c r="N34" i="148"/>
  <c r="M34" i="148"/>
  <c r="M40" i="148" s="1"/>
  <c r="L34" i="148"/>
  <c r="K34" i="148"/>
  <c r="J34" i="148"/>
  <c r="I34" i="148"/>
  <c r="I40" i="148" s="1"/>
  <c r="H34" i="148"/>
  <c r="G34" i="148"/>
  <c r="F34" i="148"/>
  <c r="E34" i="148"/>
  <c r="E40" i="148" s="1"/>
  <c r="D34" i="148"/>
  <c r="C34" i="148"/>
  <c r="AA34" i="149"/>
  <c r="AA40" i="149" s="1"/>
  <c r="Z34" i="149"/>
  <c r="Y34" i="149"/>
  <c r="X34" i="149"/>
  <c r="X40" i="149" s="1"/>
  <c r="Z40" i="149" s="1"/>
  <c r="W34" i="149"/>
  <c r="W40" i="149" s="1"/>
  <c r="V34" i="149"/>
  <c r="U34" i="149"/>
  <c r="T34" i="149"/>
  <c r="S34" i="149"/>
  <c r="S40" i="149" s="1"/>
  <c r="R34" i="149"/>
  <c r="Q34" i="149"/>
  <c r="P34" i="149"/>
  <c r="P40" i="149" s="1"/>
  <c r="O34" i="149"/>
  <c r="O40" i="149" s="1"/>
  <c r="N34" i="149"/>
  <c r="M34" i="149"/>
  <c r="L34" i="149"/>
  <c r="K34" i="149"/>
  <c r="K40" i="149" s="1"/>
  <c r="J34" i="149"/>
  <c r="I34" i="149"/>
  <c r="H34" i="149"/>
  <c r="H40" i="149" s="1"/>
  <c r="G34" i="149"/>
  <c r="G40" i="149" s="1"/>
  <c r="F34" i="149"/>
  <c r="E34" i="149"/>
  <c r="D34" i="149"/>
  <c r="C34" i="149"/>
  <c r="C40" i="149" s="1"/>
  <c r="AA34" i="150"/>
  <c r="Y34" i="150"/>
  <c r="Y40" i="150" s="1"/>
  <c r="X34" i="150"/>
  <c r="Z34" i="150" s="1"/>
  <c r="W34" i="150"/>
  <c r="V34" i="150"/>
  <c r="U34" i="150"/>
  <c r="U40" i="150" s="1"/>
  <c r="T34" i="150"/>
  <c r="S34" i="150"/>
  <c r="R34" i="150"/>
  <c r="Q34" i="150"/>
  <c r="Q40" i="150" s="1"/>
  <c r="P34" i="150"/>
  <c r="O34" i="150"/>
  <c r="N34" i="150"/>
  <c r="M34" i="150"/>
  <c r="M40" i="150" s="1"/>
  <c r="L34" i="150"/>
  <c r="K34" i="150"/>
  <c r="J34" i="150"/>
  <c r="I34" i="150"/>
  <c r="I40" i="150" s="1"/>
  <c r="H34" i="150"/>
  <c r="G34" i="150"/>
  <c r="F34" i="150"/>
  <c r="E34" i="150"/>
  <c r="E40" i="150" s="1"/>
  <c r="D34" i="150"/>
  <c r="C34" i="150"/>
  <c r="AA34" i="151"/>
  <c r="AA40" i="151" s="1"/>
  <c r="Y34" i="151"/>
  <c r="X34" i="151"/>
  <c r="Z34" i="151" s="1"/>
  <c r="W34" i="151"/>
  <c r="V34" i="151"/>
  <c r="U34" i="151"/>
  <c r="T34" i="151"/>
  <c r="T40" i="151" s="1"/>
  <c r="S34" i="151"/>
  <c r="S40" i="151" s="1"/>
  <c r="R34" i="151"/>
  <c r="Q34" i="151"/>
  <c r="P34" i="151"/>
  <c r="O34" i="151"/>
  <c r="N34" i="151"/>
  <c r="M34" i="151"/>
  <c r="L34" i="151"/>
  <c r="L40" i="151" s="1"/>
  <c r="K34" i="151"/>
  <c r="K40" i="151" s="1"/>
  <c r="J34" i="151"/>
  <c r="I34" i="151"/>
  <c r="H34" i="151"/>
  <c r="G34" i="151"/>
  <c r="F34" i="151"/>
  <c r="E34" i="151"/>
  <c r="D34" i="151"/>
  <c r="D40" i="151" s="1"/>
  <c r="C34" i="151"/>
  <c r="AA34" i="152"/>
  <c r="Y34" i="152"/>
  <c r="X34" i="152"/>
  <c r="Z34" i="152" s="1"/>
  <c r="W34" i="152"/>
  <c r="V34" i="152"/>
  <c r="V40" i="152" s="1"/>
  <c r="U34" i="152"/>
  <c r="T34" i="152"/>
  <c r="S34" i="152"/>
  <c r="R34" i="152"/>
  <c r="R40" i="152" s="1"/>
  <c r="Q34" i="152"/>
  <c r="P34" i="152"/>
  <c r="O34" i="152"/>
  <c r="N34" i="152"/>
  <c r="N40" i="152" s="1"/>
  <c r="M34" i="152"/>
  <c r="L34" i="152"/>
  <c r="K34" i="152"/>
  <c r="J34" i="152"/>
  <c r="J40" i="152" s="1"/>
  <c r="I34" i="152"/>
  <c r="H34" i="152"/>
  <c r="G34" i="152"/>
  <c r="F34" i="152"/>
  <c r="F40" i="152" s="1"/>
  <c r="E34" i="152"/>
  <c r="D34" i="152"/>
  <c r="C34" i="152"/>
  <c r="AA34" i="153"/>
  <c r="Y34" i="153"/>
  <c r="X34" i="153"/>
  <c r="W34" i="153"/>
  <c r="V34" i="153"/>
  <c r="U34" i="153"/>
  <c r="T34" i="153"/>
  <c r="T40" i="153" s="1"/>
  <c r="S34" i="153"/>
  <c r="R34" i="153"/>
  <c r="Q34" i="153"/>
  <c r="P34" i="153"/>
  <c r="P40" i="153" s="1"/>
  <c r="O34" i="153"/>
  <c r="N34" i="153"/>
  <c r="M34" i="153"/>
  <c r="L34" i="153"/>
  <c r="L40" i="153" s="1"/>
  <c r="K34" i="153"/>
  <c r="J34" i="153"/>
  <c r="I34" i="153"/>
  <c r="H34" i="153"/>
  <c r="H40" i="153" s="1"/>
  <c r="G34" i="153"/>
  <c r="F34" i="153"/>
  <c r="E34" i="153"/>
  <c r="D34" i="153"/>
  <c r="D40" i="153" s="1"/>
  <c r="C34" i="153"/>
  <c r="AA34" i="154"/>
  <c r="Y34" i="154"/>
  <c r="X34" i="154"/>
  <c r="Z34" i="154" s="1"/>
  <c r="W34" i="154"/>
  <c r="V34" i="154"/>
  <c r="V40" i="154" s="1"/>
  <c r="U34" i="154"/>
  <c r="T34" i="154"/>
  <c r="S34" i="154"/>
  <c r="R34" i="154"/>
  <c r="R40" i="154" s="1"/>
  <c r="Q34" i="154"/>
  <c r="P34" i="154"/>
  <c r="O34" i="154"/>
  <c r="N34" i="154"/>
  <c r="N40" i="154" s="1"/>
  <c r="M34" i="154"/>
  <c r="L34" i="154"/>
  <c r="K34" i="154"/>
  <c r="J34" i="154"/>
  <c r="J40" i="154" s="1"/>
  <c r="I34" i="154"/>
  <c r="H34" i="154"/>
  <c r="G34" i="154"/>
  <c r="F34" i="154"/>
  <c r="F40" i="154" s="1"/>
  <c r="E34" i="154"/>
  <c r="D34" i="154"/>
  <c r="C34" i="154"/>
  <c r="AA34" i="155"/>
  <c r="Y34" i="155"/>
  <c r="X34" i="155"/>
  <c r="W34" i="155"/>
  <c r="V34" i="155"/>
  <c r="U34" i="155"/>
  <c r="T34" i="155"/>
  <c r="T40" i="155" s="1"/>
  <c r="S34" i="155"/>
  <c r="R34" i="155"/>
  <c r="Q34" i="155"/>
  <c r="P34" i="155"/>
  <c r="P40" i="155" s="1"/>
  <c r="O34" i="155"/>
  <c r="N34" i="155"/>
  <c r="M34" i="155"/>
  <c r="L34" i="155"/>
  <c r="L40" i="155" s="1"/>
  <c r="K34" i="155"/>
  <c r="J34" i="155"/>
  <c r="I34" i="155"/>
  <c r="H34" i="155"/>
  <c r="H40" i="155" s="1"/>
  <c r="G34" i="155"/>
  <c r="F34" i="155"/>
  <c r="E34" i="155"/>
  <c r="D34" i="155"/>
  <c r="D40" i="155" s="1"/>
  <c r="C34" i="155"/>
  <c r="AA34" i="156"/>
  <c r="Y34" i="156"/>
  <c r="X34" i="156"/>
  <c r="Z34" i="156" s="1"/>
  <c r="W34" i="156"/>
  <c r="V34" i="156"/>
  <c r="V40" i="156" s="1"/>
  <c r="U34" i="156"/>
  <c r="T34" i="156"/>
  <c r="S34" i="156"/>
  <c r="R34" i="156"/>
  <c r="R40" i="156" s="1"/>
  <c r="Q34" i="156"/>
  <c r="P34" i="156"/>
  <c r="O34" i="156"/>
  <c r="N34" i="156"/>
  <c r="N40" i="156" s="1"/>
  <c r="M34" i="156"/>
  <c r="L34" i="156"/>
  <c r="K34" i="156"/>
  <c r="J34" i="156"/>
  <c r="J40" i="156" s="1"/>
  <c r="I34" i="156"/>
  <c r="H34" i="156"/>
  <c r="G34" i="156"/>
  <c r="F34" i="156"/>
  <c r="F40" i="156" s="1"/>
  <c r="E34" i="156"/>
  <c r="D34" i="156"/>
  <c r="C34" i="156"/>
  <c r="AA34" i="157"/>
  <c r="Y34" i="157"/>
  <c r="X34" i="157"/>
  <c r="X40" i="157" s="1"/>
  <c r="W34" i="157"/>
  <c r="V34" i="157"/>
  <c r="U34" i="157"/>
  <c r="T34" i="157"/>
  <c r="T40" i="157" s="1"/>
  <c r="S34" i="157"/>
  <c r="R34" i="157"/>
  <c r="Q34" i="157"/>
  <c r="P34" i="157"/>
  <c r="P40" i="157" s="1"/>
  <c r="O34" i="157"/>
  <c r="N34" i="157"/>
  <c r="M34" i="157"/>
  <c r="L34" i="157"/>
  <c r="L40" i="157" s="1"/>
  <c r="K34" i="157"/>
  <c r="J34" i="157"/>
  <c r="I34" i="157"/>
  <c r="H34" i="157"/>
  <c r="H40" i="157" s="1"/>
  <c r="G34" i="157"/>
  <c r="F34" i="157"/>
  <c r="E34" i="157"/>
  <c r="D34" i="157"/>
  <c r="D40" i="157" s="1"/>
  <c r="C34" i="157"/>
  <c r="AA34" i="158"/>
  <c r="Y34" i="158"/>
  <c r="X34" i="158"/>
  <c r="W34" i="158"/>
  <c r="V34" i="158"/>
  <c r="V40" i="158" s="1"/>
  <c r="U34" i="158"/>
  <c r="T34" i="158"/>
  <c r="S34" i="158"/>
  <c r="R34" i="158"/>
  <c r="R40" i="158" s="1"/>
  <c r="Q34" i="158"/>
  <c r="P34" i="158"/>
  <c r="O34" i="158"/>
  <c r="N34" i="158"/>
  <c r="N40" i="158" s="1"/>
  <c r="M34" i="158"/>
  <c r="L34" i="158"/>
  <c r="K34" i="158"/>
  <c r="J34" i="158"/>
  <c r="J40" i="158" s="1"/>
  <c r="I34" i="158"/>
  <c r="H34" i="158"/>
  <c r="G34" i="158"/>
  <c r="F34" i="158"/>
  <c r="F40" i="158" s="1"/>
  <c r="E34" i="158"/>
  <c r="D34" i="158"/>
  <c r="C34" i="158"/>
  <c r="AA34" i="159"/>
  <c r="Y34" i="159"/>
  <c r="X34" i="159"/>
  <c r="W34" i="159"/>
  <c r="V34" i="159"/>
  <c r="U34" i="159"/>
  <c r="T34" i="159"/>
  <c r="T40" i="159" s="1"/>
  <c r="S34" i="159"/>
  <c r="R34" i="159"/>
  <c r="Q34" i="159"/>
  <c r="P34" i="159"/>
  <c r="P40" i="159" s="1"/>
  <c r="O34" i="159"/>
  <c r="N34" i="159"/>
  <c r="M34" i="159"/>
  <c r="L34" i="159"/>
  <c r="L40" i="159" s="1"/>
  <c r="K34" i="159"/>
  <c r="J34" i="159"/>
  <c r="I34" i="159"/>
  <c r="H34" i="159"/>
  <c r="H40" i="159" s="1"/>
  <c r="G34" i="159"/>
  <c r="F34" i="159"/>
  <c r="E34" i="159"/>
  <c r="D34" i="159"/>
  <c r="D40" i="159" s="1"/>
  <c r="C34" i="159"/>
  <c r="AA34" i="160"/>
  <c r="Y34" i="160"/>
  <c r="X34" i="160"/>
  <c r="W34" i="160"/>
  <c r="V34" i="160"/>
  <c r="V40" i="160" s="1"/>
  <c r="U34" i="160"/>
  <c r="T34" i="160"/>
  <c r="S34" i="160"/>
  <c r="R34" i="160"/>
  <c r="R40" i="160" s="1"/>
  <c r="Q34" i="160"/>
  <c r="P34" i="160"/>
  <c r="O34" i="160"/>
  <c r="N34" i="160"/>
  <c r="N40" i="160" s="1"/>
  <c r="M34" i="160"/>
  <c r="L34" i="160"/>
  <c r="K34" i="160"/>
  <c r="J34" i="160"/>
  <c r="J40" i="160" s="1"/>
  <c r="I34" i="160"/>
  <c r="H34" i="160"/>
  <c r="G34" i="160"/>
  <c r="F34" i="160"/>
  <c r="F40" i="160" s="1"/>
  <c r="E34" i="160"/>
  <c r="D34" i="160"/>
  <c r="C34" i="160"/>
  <c r="AA34" i="161"/>
  <c r="Y34" i="161"/>
  <c r="X34" i="161"/>
  <c r="W34" i="161"/>
  <c r="V34" i="161"/>
  <c r="U34" i="161"/>
  <c r="T34" i="161"/>
  <c r="T40" i="161" s="1"/>
  <c r="S34" i="161"/>
  <c r="R34" i="161"/>
  <c r="Q34" i="161"/>
  <c r="P34" i="161"/>
  <c r="P40" i="161" s="1"/>
  <c r="O34" i="161"/>
  <c r="N34" i="161"/>
  <c r="M34" i="161"/>
  <c r="L34" i="161"/>
  <c r="L40" i="161" s="1"/>
  <c r="K34" i="161"/>
  <c r="J34" i="161"/>
  <c r="I34" i="161"/>
  <c r="H34" i="161"/>
  <c r="H40" i="161" s="1"/>
  <c r="G34" i="161"/>
  <c r="F34" i="161"/>
  <c r="E34" i="161"/>
  <c r="D34" i="161"/>
  <c r="D40" i="161" s="1"/>
  <c r="C34" i="161"/>
  <c r="AA34" i="162"/>
  <c r="Y34" i="162"/>
  <c r="X34" i="162"/>
  <c r="Z34" i="162" s="1"/>
  <c r="W34" i="162"/>
  <c r="V34" i="162"/>
  <c r="V40" i="162" s="1"/>
  <c r="U34" i="162"/>
  <c r="T34" i="162"/>
  <c r="S34" i="162"/>
  <c r="R34" i="162"/>
  <c r="R40" i="162" s="1"/>
  <c r="Q34" i="162"/>
  <c r="P34" i="162"/>
  <c r="O34" i="162"/>
  <c r="N34" i="162"/>
  <c r="N40" i="162" s="1"/>
  <c r="M34" i="162"/>
  <c r="L34" i="162"/>
  <c r="K34" i="162"/>
  <c r="J34" i="162"/>
  <c r="J40" i="162" s="1"/>
  <c r="I34" i="162"/>
  <c r="H34" i="162"/>
  <c r="G34" i="162"/>
  <c r="F34" i="162"/>
  <c r="F40" i="162" s="1"/>
  <c r="E34" i="162"/>
  <c r="D34" i="162"/>
  <c r="C34" i="162"/>
  <c r="AA34" i="163"/>
  <c r="Y34" i="163"/>
  <c r="X34" i="163"/>
  <c r="W34" i="163"/>
  <c r="V34" i="163"/>
  <c r="U34" i="163"/>
  <c r="T34" i="163"/>
  <c r="T40" i="163" s="1"/>
  <c r="S34" i="163"/>
  <c r="R34" i="163"/>
  <c r="Q34" i="163"/>
  <c r="P34" i="163"/>
  <c r="P40" i="163" s="1"/>
  <c r="O34" i="163"/>
  <c r="N34" i="163"/>
  <c r="M34" i="163"/>
  <c r="L34" i="163"/>
  <c r="L40" i="163" s="1"/>
  <c r="K34" i="163"/>
  <c r="J34" i="163"/>
  <c r="I34" i="163"/>
  <c r="H34" i="163"/>
  <c r="H40" i="163" s="1"/>
  <c r="G34" i="163"/>
  <c r="F34" i="163"/>
  <c r="E34" i="163"/>
  <c r="D34" i="163"/>
  <c r="D40" i="163" s="1"/>
  <c r="C34" i="163"/>
  <c r="AA34" i="164"/>
  <c r="Y34" i="164"/>
  <c r="X34" i="164"/>
  <c r="Z34" i="164" s="1"/>
  <c r="W34" i="164"/>
  <c r="V34" i="164"/>
  <c r="V40" i="164" s="1"/>
  <c r="U34" i="164"/>
  <c r="T34" i="164"/>
  <c r="S34" i="164"/>
  <c r="R34" i="164"/>
  <c r="R40" i="164" s="1"/>
  <c r="Q34" i="164"/>
  <c r="P34" i="164"/>
  <c r="O34" i="164"/>
  <c r="N34" i="164"/>
  <c r="N40" i="164" s="1"/>
  <c r="M34" i="164"/>
  <c r="L34" i="164"/>
  <c r="K34" i="164"/>
  <c r="J34" i="164"/>
  <c r="J40" i="164" s="1"/>
  <c r="I34" i="164"/>
  <c r="H34" i="164"/>
  <c r="G34" i="164"/>
  <c r="F34" i="164"/>
  <c r="F40" i="164" s="1"/>
  <c r="E34" i="164"/>
  <c r="D34" i="164"/>
  <c r="C34" i="164"/>
  <c r="AA34" i="165"/>
  <c r="Z34" i="165"/>
  <c r="Y34" i="165"/>
  <c r="X34" i="165"/>
  <c r="X40" i="165" s="1"/>
  <c r="W34" i="165"/>
  <c r="V34" i="165"/>
  <c r="U34" i="165"/>
  <c r="T34" i="165"/>
  <c r="T40" i="165" s="1"/>
  <c r="S34" i="165"/>
  <c r="R34" i="165"/>
  <c r="Q34" i="165"/>
  <c r="P34" i="165"/>
  <c r="P40" i="165" s="1"/>
  <c r="O34" i="165"/>
  <c r="N34" i="165"/>
  <c r="M34" i="165"/>
  <c r="L34" i="165"/>
  <c r="L40" i="165" s="1"/>
  <c r="K34" i="165"/>
  <c r="J34" i="165"/>
  <c r="I34" i="165"/>
  <c r="H34" i="165"/>
  <c r="H40" i="165" s="1"/>
  <c r="G34" i="165"/>
  <c r="F34" i="165"/>
  <c r="E34" i="165"/>
  <c r="D34" i="165"/>
  <c r="D40" i="165" s="1"/>
  <c r="C34" i="165"/>
  <c r="AA34" i="166"/>
  <c r="Y34" i="166"/>
  <c r="X34" i="166"/>
  <c r="Z34" i="166" s="1"/>
  <c r="W34" i="166"/>
  <c r="V34" i="166"/>
  <c r="V40" i="166" s="1"/>
  <c r="U34" i="166"/>
  <c r="T34" i="166"/>
  <c r="S34" i="166"/>
  <c r="R34" i="166"/>
  <c r="R40" i="166" s="1"/>
  <c r="Q34" i="166"/>
  <c r="P34" i="166"/>
  <c r="O34" i="166"/>
  <c r="N34" i="166"/>
  <c r="N40" i="166" s="1"/>
  <c r="M34" i="166"/>
  <c r="L34" i="166"/>
  <c r="K34" i="166"/>
  <c r="J34" i="166"/>
  <c r="J40" i="166" s="1"/>
  <c r="I34" i="166"/>
  <c r="H34" i="166"/>
  <c r="G34" i="166"/>
  <c r="F34" i="166"/>
  <c r="F40" i="166" s="1"/>
  <c r="E34" i="166"/>
  <c r="D34" i="166"/>
  <c r="C34" i="166"/>
  <c r="AA34" i="167"/>
  <c r="Y34" i="167"/>
  <c r="X34" i="167"/>
  <c r="W34" i="167"/>
  <c r="V34" i="167"/>
  <c r="U34" i="167"/>
  <c r="T34" i="167"/>
  <c r="T40" i="167" s="1"/>
  <c r="S34" i="167"/>
  <c r="R34" i="167"/>
  <c r="Q34" i="167"/>
  <c r="P34" i="167"/>
  <c r="P40" i="167" s="1"/>
  <c r="O34" i="167"/>
  <c r="N34" i="167"/>
  <c r="M34" i="167"/>
  <c r="L34" i="167"/>
  <c r="L40" i="167" s="1"/>
  <c r="K34" i="167"/>
  <c r="J34" i="167"/>
  <c r="I34" i="167"/>
  <c r="H34" i="167"/>
  <c r="H40" i="167" s="1"/>
  <c r="G34" i="167"/>
  <c r="F34" i="167"/>
  <c r="E34" i="167"/>
  <c r="D34" i="167"/>
  <c r="D40" i="167" s="1"/>
  <c r="C34" i="167"/>
  <c r="AA34" i="168"/>
  <c r="Y34" i="168"/>
  <c r="X34" i="168"/>
  <c r="Z34" i="168" s="1"/>
  <c r="W34" i="168"/>
  <c r="V34" i="168"/>
  <c r="V40" i="168" s="1"/>
  <c r="U34" i="168"/>
  <c r="T34" i="168"/>
  <c r="S34" i="168"/>
  <c r="R34" i="168"/>
  <c r="R40" i="168" s="1"/>
  <c r="Q34" i="168"/>
  <c r="P34" i="168"/>
  <c r="O34" i="168"/>
  <c r="N34" i="168"/>
  <c r="N40" i="168" s="1"/>
  <c r="M34" i="168"/>
  <c r="L34" i="168"/>
  <c r="K34" i="168"/>
  <c r="J34" i="168"/>
  <c r="J40" i="168" s="1"/>
  <c r="I34" i="168"/>
  <c r="H34" i="168"/>
  <c r="G34" i="168"/>
  <c r="F34" i="168"/>
  <c r="F40" i="168" s="1"/>
  <c r="E34" i="168"/>
  <c r="D34" i="168"/>
  <c r="C34" i="168"/>
  <c r="AA34" i="169"/>
  <c r="Y34" i="169"/>
  <c r="X34" i="169"/>
  <c r="W34" i="169"/>
  <c r="V34" i="169"/>
  <c r="U34" i="169"/>
  <c r="T34" i="169"/>
  <c r="T40" i="169" s="1"/>
  <c r="S34" i="169"/>
  <c r="R34" i="169"/>
  <c r="Q34" i="169"/>
  <c r="P34" i="169"/>
  <c r="P40" i="169" s="1"/>
  <c r="O34" i="169"/>
  <c r="N34" i="169"/>
  <c r="M34" i="169"/>
  <c r="L34" i="169"/>
  <c r="L40" i="169" s="1"/>
  <c r="K34" i="169"/>
  <c r="J34" i="169"/>
  <c r="I34" i="169"/>
  <c r="H34" i="169"/>
  <c r="H40" i="169" s="1"/>
  <c r="G34" i="169"/>
  <c r="F34" i="169"/>
  <c r="E34" i="169"/>
  <c r="D34" i="169"/>
  <c r="D40" i="169" s="1"/>
  <c r="C34" i="169"/>
  <c r="AA34" i="170"/>
  <c r="Y34" i="170"/>
  <c r="X34" i="170"/>
  <c r="Z34" i="170" s="1"/>
  <c r="W34" i="170"/>
  <c r="V34" i="170"/>
  <c r="V40" i="170" s="1"/>
  <c r="U34" i="170"/>
  <c r="T34" i="170"/>
  <c r="S34" i="170"/>
  <c r="R34" i="170"/>
  <c r="R40" i="170" s="1"/>
  <c r="Q34" i="170"/>
  <c r="P34" i="170"/>
  <c r="O34" i="170"/>
  <c r="N34" i="170"/>
  <c r="N40" i="170" s="1"/>
  <c r="M34" i="170"/>
  <c r="L34" i="170"/>
  <c r="K34" i="170"/>
  <c r="J34" i="170"/>
  <c r="J40" i="170" s="1"/>
  <c r="I34" i="170"/>
  <c r="H34" i="170"/>
  <c r="G34" i="170"/>
  <c r="F34" i="170"/>
  <c r="F40" i="170" s="1"/>
  <c r="E34" i="170"/>
  <c r="D34" i="170"/>
  <c r="C34" i="170"/>
  <c r="AA34" i="171"/>
  <c r="Y34" i="171"/>
  <c r="X34" i="171"/>
  <c r="W34" i="171"/>
  <c r="V34" i="171"/>
  <c r="U34" i="171"/>
  <c r="T34" i="171"/>
  <c r="T40" i="171" s="1"/>
  <c r="S34" i="171"/>
  <c r="R34" i="171"/>
  <c r="Q34" i="171"/>
  <c r="P34" i="171"/>
  <c r="P40" i="171" s="1"/>
  <c r="O34" i="171"/>
  <c r="N34" i="171"/>
  <c r="M34" i="171"/>
  <c r="L34" i="171"/>
  <c r="L40" i="171" s="1"/>
  <c r="K34" i="171"/>
  <c r="J34" i="171"/>
  <c r="I34" i="171"/>
  <c r="H34" i="171"/>
  <c r="H40" i="171" s="1"/>
  <c r="G34" i="171"/>
  <c r="F34" i="171"/>
  <c r="E34" i="171"/>
  <c r="D34" i="171"/>
  <c r="D40" i="171" s="1"/>
  <c r="C34" i="171"/>
  <c r="AA34" i="172"/>
  <c r="Y34" i="172"/>
  <c r="X34" i="172"/>
  <c r="Z34" i="172" s="1"/>
  <c r="W34" i="172"/>
  <c r="V34" i="172"/>
  <c r="V40" i="172" s="1"/>
  <c r="U34" i="172"/>
  <c r="T34" i="172"/>
  <c r="S34" i="172"/>
  <c r="R34" i="172"/>
  <c r="R40" i="172" s="1"/>
  <c r="Q34" i="172"/>
  <c r="P34" i="172"/>
  <c r="O34" i="172"/>
  <c r="N34" i="172"/>
  <c r="N40" i="172" s="1"/>
  <c r="M34" i="172"/>
  <c r="L34" i="172"/>
  <c r="K34" i="172"/>
  <c r="J34" i="172"/>
  <c r="J40" i="172" s="1"/>
  <c r="I34" i="172"/>
  <c r="H34" i="172"/>
  <c r="G34" i="172"/>
  <c r="F34" i="172"/>
  <c r="F40" i="172" s="1"/>
  <c r="E34" i="172"/>
  <c r="D34" i="172"/>
  <c r="C34" i="172"/>
  <c r="AA34" i="173"/>
  <c r="Y34" i="173"/>
  <c r="X34" i="173"/>
  <c r="W34" i="173"/>
  <c r="V34" i="173"/>
  <c r="U34" i="173"/>
  <c r="T34" i="173"/>
  <c r="T40" i="173" s="1"/>
  <c r="S34" i="173"/>
  <c r="R34" i="173"/>
  <c r="Q34" i="173"/>
  <c r="P34" i="173"/>
  <c r="P40" i="173" s="1"/>
  <c r="O34" i="173"/>
  <c r="N34" i="173"/>
  <c r="M34" i="173"/>
  <c r="L34" i="173"/>
  <c r="L40" i="173" s="1"/>
  <c r="K34" i="173"/>
  <c r="J34" i="173"/>
  <c r="I34" i="173"/>
  <c r="H34" i="173"/>
  <c r="H40" i="173" s="1"/>
  <c r="G34" i="173"/>
  <c r="F34" i="173"/>
  <c r="E34" i="173"/>
  <c r="D34" i="173"/>
  <c r="D40" i="173" s="1"/>
  <c r="C34" i="173"/>
  <c r="AA34" i="174"/>
  <c r="Y34" i="174"/>
  <c r="X34" i="174"/>
  <c r="Z34" i="174" s="1"/>
  <c r="W34" i="174"/>
  <c r="V34" i="174"/>
  <c r="V40" i="174" s="1"/>
  <c r="U34" i="174"/>
  <c r="T34" i="174"/>
  <c r="S34" i="174"/>
  <c r="R34" i="174"/>
  <c r="R40" i="174" s="1"/>
  <c r="Q34" i="174"/>
  <c r="P34" i="174"/>
  <c r="O34" i="174"/>
  <c r="N34" i="174"/>
  <c r="N40" i="174" s="1"/>
  <c r="M34" i="174"/>
  <c r="L34" i="174"/>
  <c r="K34" i="174"/>
  <c r="J34" i="174"/>
  <c r="J40" i="174" s="1"/>
  <c r="I34" i="174"/>
  <c r="H34" i="174"/>
  <c r="G34" i="174"/>
  <c r="F34" i="174"/>
  <c r="F40" i="174" s="1"/>
  <c r="E34" i="174"/>
  <c r="D34" i="174"/>
  <c r="C34" i="174"/>
  <c r="AA34" i="175"/>
  <c r="Y34" i="175"/>
  <c r="X34" i="175"/>
  <c r="W34" i="175"/>
  <c r="V34" i="175"/>
  <c r="U34" i="175"/>
  <c r="T34" i="175"/>
  <c r="T40" i="175" s="1"/>
  <c r="S34" i="175"/>
  <c r="R34" i="175"/>
  <c r="Q34" i="175"/>
  <c r="P34" i="175"/>
  <c r="P40" i="175" s="1"/>
  <c r="O34" i="175"/>
  <c r="N34" i="175"/>
  <c r="M34" i="175"/>
  <c r="L34" i="175"/>
  <c r="L40" i="175" s="1"/>
  <c r="K34" i="175"/>
  <c r="J34" i="175"/>
  <c r="I34" i="175"/>
  <c r="H34" i="175"/>
  <c r="H40" i="175" s="1"/>
  <c r="G34" i="175"/>
  <c r="F34" i="175"/>
  <c r="E34" i="175"/>
  <c r="D34" i="175"/>
  <c r="D40" i="175" s="1"/>
  <c r="C34" i="175"/>
  <c r="AA34" i="176"/>
  <c r="Y34" i="176"/>
  <c r="X34" i="176"/>
  <c r="Z34" i="176" s="1"/>
  <c r="W34" i="176"/>
  <c r="V34" i="176"/>
  <c r="V40" i="176" s="1"/>
  <c r="U34" i="176"/>
  <c r="T34" i="176"/>
  <c r="S34" i="176"/>
  <c r="R34" i="176"/>
  <c r="R40" i="176" s="1"/>
  <c r="Q34" i="176"/>
  <c r="P34" i="176"/>
  <c r="O34" i="176"/>
  <c r="N34" i="176"/>
  <c r="N40" i="176" s="1"/>
  <c r="M34" i="176"/>
  <c r="L34" i="176"/>
  <c r="K34" i="176"/>
  <c r="J34" i="176"/>
  <c r="J40" i="176" s="1"/>
  <c r="I34" i="176"/>
  <c r="H34" i="176"/>
  <c r="G34" i="176"/>
  <c r="F34" i="176"/>
  <c r="F40" i="176" s="1"/>
  <c r="E34" i="176"/>
  <c r="D34" i="176"/>
  <c r="C34" i="176"/>
  <c r="AA34" i="177"/>
  <c r="Y34" i="177"/>
  <c r="X34" i="177"/>
  <c r="W34" i="177"/>
  <c r="V34" i="177"/>
  <c r="U34" i="177"/>
  <c r="T34" i="177"/>
  <c r="T40" i="177" s="1"/>
  <c r="S34" i="177"/>
  <c r="R34" i="177"/>
  <c r="Q34" i="177"/>
  <c r="P34" i="177"/>
  <c r="P40" i="177" s="1"/>
  <c r="O34" i="177"/>
  <c r="N34" i="177"/>
  <c r="M34" i="177"/>
  <c r="L34" i="177"/>
  <c r="L40" i="177" s="1"/>
  <c r="K34" i="177"/>
  <c r="J34" i="177"/>
  <c r="I34" i="177"/>
  <c r="H34" i="177"/>
  <c r="H40" i="177" s="1"/>
  <c r="G34" i="177"/>
  <c r="F34" i="177"/>
  <c r="E34" i="177"/>
  <c r="D34" i="177"/>
  <c r="D40" i="177" s="1"/>
  <c r="C34" i="177"/>
  <c r="AA34" i="178"/>
  <c r="Y34" i="178"/>
  <c r="X34" i="178"/>
  <c r="Z34" i="178" s="1"/>
  <c r="W34" i="178"/>
  <c r="V34" i="178"/>
  <c r="V40" i="178" s="1"/>
  <c r="U34" i="178"/>
  <c r="T34" i="178"/>
  <c r="S34" i="178"/>
  <c r="R34" i="178"/>
  <c r="R40" i="178" s="1"/>
  <c r="Q34" i="178"/>
  <c r="P34" i="178"/>
  <c r="O34" i="178"/>
  <c r="N34" i="178"/>
  <c r="N40" i="178" s="1"/>
  <c r="M34" i="178"/>
  <c r="L34" i="178"/>
  <c r="K34" i="178"/>
  <c r="J34" i="178"/>
  <c r="J40" i="178" s="1"/>
  <c r="I34" i="178"/>
  <c r="H34" i="178"/>
  <c r="G34" i="178"/>
  <c r="F34" i="178"/>
  <c r="F40" i="178" s="1"/>
  <c r="E34" i="178"/>
  <c r="D34" i="178"/>
  <c r="C34" i="178"/>
  <c r="AA34" i="179"/>
  <c r="Y34" i="179"/>
  <c r="X34" i="179"/>
  <c r="W34" i="179"/>
  <c r="V34" i="179"/>
  <c r="U34" i="179"/>
  <c r="T34" i="179"/>
  <c r="T40" i="179" s="1"/>
  <c r="S34" i="179"/>
  <c r="R34" i="179"/>
  <c r="Q34" i="179"/>
  <c r="P34" i="179"/>
  <c r="P40" i="179" s="1"/>
  <c r="O34" i="179"/>
  <c r="N34" i="179"/>
  <c r="M34" i="179"/>
  <c r="L34" i="179"/>
  <c r="L40" i="179" s="1"/>
  <c r="K34" i="179"/>
  <c r="J34" i="179"/>
  <c r="I34" i="179"/>
  <c r="H34" i="179"/>
  <c r="H40" i="179" s="1"/>
  <c r="G34" i="179"/>
  <c r="F34" i="179"/>
  <c r="E34" i="179"/>
  <c r="D34" i="179"/>
  <c r="D40" i="179" s="1"/>
  <c r="C34" i="179"/>
  <c r="AA34" i="180"/>
  <c r="Y34" i="180"/>
  <c r="X34" i="180"/>
  <c r="W34" i="180"/>
  <c r="V34" i="180"/>
  <c r="V40" i="180" s="1"/>
  <c r="U34" i="180"/>
  <c r="T34" i="180"/>
  <c r="S34" i="180"/>
  <c r="R34" i="180"/>
  <c r="R40" i="180" s="1"/>
  <c r="Q34" i="180"/>
  <c r="P34" i="180"/>
  <c r="O34" i="180"/>
  <c r="N34" i="180"/>
  <c r="N40" i="180" s="1"/>
  <c r="M34" i="180"/>
  <c r="L34" i="180"/>
  <c r="K34" i="180"/>
  <c r="J34" i="180"/>
  <c r="J40" i="180" s="1"/>
  <c r="I34" i="180"/>
  <c r="H34" i="180"/>
  <c r="G34" i="180"/>
  <c r="F34" i="180"/>
  <c r="F40" i="180" s="1"/>
  <c r="E34" i="180"/>
  <c r="D34" i="180"/>
  <c r="C34" i="180"/>
  <c r="AA34" i="181"/>
  <c r="Y34" i="181"/>
  <c r="X34" i="181"/>
  <c r="W34" i="181"/>
  <c r="V34" i="181"/>
  <c r="U34" i="181"/>
  <c r="T34" i="181"/>
  <c r="T40" i="181" s="1"/>
  <c r="S34" i="181"/>
  <c r="R34" i="181"/>
  <c r="Q34" i="181"/>
  <c r="P34" i="181"/>
  <c r="P40" i="181" s="1"/>
  <c r="O34" i="181"/>
  <c r="N34" i="181"/>
  <c r="M34" i="181"/>
  <c r="L34" i="181"/>
  <c r="L40" i="181" s="1"/>
  <c r="K34" i="181"/>
  <c r="J34" i="181"/>
  <c r="I34" i="181"/>
  <c r="H34" i="181"/>
  <c r="H40" i="181" s="1"/>
  <c r="G34" i="181"/>
  <c r="F34" i="181"/>
  <c r="E34" i="181"/>
  <c r="D34" i="181"/>
  <c r="D40" i="181" s="1"/>
  <c r="C34" i="181"/>
  <c r="AA34" i="182"/>
  <c r="Y34" i="182"/>
  <c r="X34" i="182"/>
  <c r="Z34" i="182" s="1"/>
  <c r="W34" i="182"/>
  <c r="V34" i="182"/>
  <c r="V40" i="182" s="1"/>
  <c r="U34" i="182"/>
  <c r="T34" i="182"/>
  <c r="S34" i="182"/>
  <c r="R34" i="182"/>
  <c r="R40" i="182" s="1"/>
  <c r="Q34" i="182"/>
  <c r="P34" i="182"/>
  <c r="O34" i="182"/>
  <c r="N34" i="182"/>
  <c r="N40" i="182" s="1"/>
  <c r="M34" i="182"/>
  <c r="L34" i="182"/>
  <c r="K34" i="182"/>
  <c r="J34" i="182"/>
  <c r="J40" i="182" s="1"/>
  <c r="I34" i="182"/>
  <c r="H34" i="182"/>
  <c r="G34" i="182"/>
  <c r="F34" i="182"/>
  <c r="F40" i="182" s="1"/>
  <c r="E34" i="182"/>
  <c r="D34" i="182"/>
  <c r="C34" i="182"/>
  <c r="AA34" i="183"/>
  <c r="Y34" i="183"/>
  <c r="X34" i="183"/>
  <c r="W34" i="183"/>
  <c r="V34" i="183"/>
  <c r="U34" i="183"/>
  <c r="T34" i="183"/>
  <c r="T40" i="183" s="1"/>
  <c r="S34" i="183"/>
  <c r="R34" i="183"/>
  <c r="Q34" i="183"/>
  <c r="P34" i="183"/>
  <c r="P40" i="183" s="1"/>
  <c r="O34" i="183"/>
  <c r="N34" i="183"/>
  <c r="M34" i="183"/>
  <c r="L34" i="183"/>
  <c r="L40" i="183" s="1"/>
  <c r="K34" i="183"/>
  <c r="J34" i="183"/>
  <c r="I34" i="183"/>
  <c r="H34" i="183"/>
  <c r="H40" i="183" s="1"/>
  <c r="G34" i="183"/>
  <c r="F34" i="183"/>
  <c r="E34" i="183"/>
  <c r="D34" i="183"/>
  <c r="D40" i="183" s="1"/>
  <c r="C34" i="183"/>
  <c r="AA34" i="184"/>
  <c r="Y34" i="184"/>
  <c r="X34" i="184"/>
  <c r="Z34" i="184" s="1"/>
  <c r="W34" i="184"/>
  <c r="V34" i="184"/>
  <c r="V40" i="184" s="1"/>
  <c r="U34" i="184"/>
  <c r="T34" i="184"/>
  <c r="S34" i="184"/>
  <c r="R34" i="184"/>
  <c r="R40" i="184" s="1"/>
  <c r="Q34" i="184"/>
  <c r="P34" i="184"/>
  <c r="O34" i="184"/>
  <c r="N34" i="184"/>
  <c r="N40" i="184" s="1"/>
  <c r="M34" i="184"/>
  <c r="L34" i="184"/>
  <c r="K34" i="184"/>
  <c r="J34" i="184"/>
  <c r="J40" i="184" s="1"/>
  <c r="I34" i="184"/>
  <c r="H34" i="184"/>
  <c r="G34" i="184"/>
  <c r="F34" i="184"/>
  <c r="F40" i="184" s="1"/>
  <c r="E34" i="184"/>
  <c r="D34" i="184"/>
  <c r="C34" i="184"/>
  <c r="AA34" i="185"/>
  <c r="Z34" i="185"/>
  <c r="Y34" i="185"/>
  <c r="X34" i="185"/>
  <c r="X40" i="185" s="1"/>
  <c r="Z40" i="185" s="1"/>
  <c r="W34" i="185"/>
  <c r="V34" i="185"/>
  <c r="V40" i="185" s="1"/>
  <c r="U34" i="185"/>
  <c r="T34" i="185"/>
  <c r="T40" i="185" s="1"/>
  <c r="S34" i="185"/>
  <c r="R34" i="185"/>
  <c r="R40" i="185" s="1"/>
  <c r="Q34" i="185"/>
  <c r="P34" i="185"/>
  <c r="P40" i="185" s="1"/>
  <c r="O34" i="185"/>
  <c r="N34" i="185"/>
  <c r="N40" i="185" s="1"/>
  <c r="M34" i="185"/>
  <c r="L34" i="185"/>
  <c r="L40" i="185" s="1"/>
  <c r="K34" i="185"/>
  <c r="J34" i="185"/>
  <c r="J40" i="185" s="1"/>
  <c r="I34" i="185"/>
  <c r="H34" i="185"/>
  <c r="H40" i="185" s="1"/>
  <c r="G34" i="185"/>
  <c r="G40" i="185" s="1"/>
  <c r="F34" i="185"/>
  <c r="F40" i="185" s="1"/>
  <c r="E34" i="185"/>
  <c r="D34" i="185"/>
  <c r="D40" i="185" s="1"/>
  <c r="C34" i="185"/>
  <c r="C40" i="185" s="1"/>
  <c r="AA34" i="186"/>
  <c r="Y34" i="186"/>
  <c r="Y40" i="186" s="1"/>
  <c r="X34" i="186"/>
  <c r="W34" i="186"/>
  <c r="V34" i="186"/>
  <c r="V40" i="186" s="1"/>
  <c r="U34" i="186"/>
  <c r="U40" i="186" s="1"/>
  <c r="T34" i="186"/>
  <c r="T40" i="186" s="1"/>
  <c r="S34" i="186"/>
  <c r="R34" i="186"/>
  <c r="R40" i="186" s="1"/>
  <c r="Q34" i="186"/>
  <c r="Q40" i="186" s="1"/>
  <c r="P34" i="186"/>
  <c r="P40" i="186" s="1"/>
  <c r="O34" i="186"/>
  <c r="N34" i="186"/>
  <c r="N40" i="186" s="1"/>
  <c r="M34" i="186"/>
  <c r="M40" i="186" s="1"/>
  <c r="L34" i="186"/>
  <c r="L40" i="186" s="1"/>
  <c r="K34" i="186"/>
  <c r="J34" i="186"/>
  <c r="J40" i="186" s="1"/>
  <c r="I34" i="186"/>
  <c r="I40" i="186" s="1"/>
  <c r="H34" i="186"/>
  <c r="H40" i="186" s="1"/>
  <c r="G34" i="186"/>
  <c r="F34" i="186"/>
  <c r="F40" i="186" s="1"/>
  <c r="E34" i="186"/>
  <c r="E40" i="186" s="1"/>
  <c r="D34" i="186"/>
  <c r="D40" i="186" s="1"/>
  <c r="C34" i="186"/>
  <c r="AA34" i="187"/>
  <c r="AA40" i="187" s="1"/>
  <c r="Y34" i="187"/>
  <c r="X34" i="187"/>
  <c r="W34" i="187"/>
  <c r="W40" i="187" s="1"/>
  <c r="V34" i="187"/>
  <c r="V40" i="187" s="1"/>
  <c r="U34" i="187"/>
  <c r="T34" i="187"/>
  <c r="T40" i="187" s="1"/>
  <c r="S34" i="187"/>
  <c r="S40" i="187" s="1"/>
  <c r="R34" i="187"/>
  <c r="R40" i="187" s="1"/>
  <c r="Q34" i="187"/>
  <c r="P34" i="187"/>
  <c r="P40" i="187" s="1"/>
  <c r="O34" i="187"/>
  <c r="O40" i="187" s="1"/>
  <c r="N34" i="187"/>
  <c r="N40" i="187" s="1"/>
  <c r="M34" i="187"/>
  <c r="L34" i="187"/>
  <c r="L40" i="187" s="1"/>
  <c r="K34" i="187"/>
  <c r="K40" i="187" s="1"/>
  <c r="J34" i="187"/>
  <c r="J40" i="187" s="1"/>
  <c r="I34" i="187"/>
  <c r="H34" i="187"/>
  <c r="H40" i="187" s="1"/>
  <c r="G34" i="187"/>
  <c r="G40" i="187" s="1"/>
  <c r="F34" i="187"/>
  <c r="F40" i="187" s="1"/>
  <c r="E34" i="187"/>
  <c r="D34" i="187"/>
  <c r="D40" i="187" s="1"/>
  <c r="C34" i="187"/>
  <c r="C40" i="187" s="1"/>
  <c r="AA34" i="188"/>
  <c r="Y34" i="188"/>
  <c r="Y40" i="188" s="1"/>
  <c r="X34" i="188"/>
  <c r="W34" i="188"/>
  <c r="V34" i="188"/>
  <c r="V40" i="188" s="1"/>
  <c r="U34" i="188"/>
  <c r="U40" i="188" s="1"/>
  <c r="T34" i="188"/>
  <c r="T40" i="188" s="1"/>
  <c r="S34" i="188"/>
  <c r="R34" i="188"/>
  <c r="R40" i="188" s="1"/>
  <c r="Q34" i="188"/>
  <c r="Q40" i="188" s="1"/>
  <c r="P34" i="188"/>
  <c r="P40" i="188" s="1"/>
  <c r="O34" i="188"/>
  <c r="N34" i="188"/>
  <c r="N40" i="188" s="1"/>
  <c r="M34" i="188"/>
  <c r="M40" i="188" s="1"/>
  <c r="L34" i="188"/>
  <c r="L40" i="188" s="1"/>
  <c r="K34" i="188"/>
  <c r="J34" i="188"/>
  <c r="J40" i="188" s="1"/>
  <c r="I34" i="188"/>
  <c r="I40" i="188" s="1"/>
  <c r="H34" i="188"/>
  <c r="H40" i="188" s="1"/>
  <c r="G34" i="188"/>
  <c r="F34" i="188"/>
  <c r="F40" i="188" s="1"/>
  <c r="E34" i="188"/>
  <c r="E40" i="188" s="1"/>
  <c r="D34" i="188"/>
  <c r="D40" i="188" s="1"/>
  <c r="C34" i="188"/>
  <c r="AA34" i="189"/>
  <c r="Y34" i="189"/>
  <c r="X34" i="189"/>
  <c r="X40" i="189" s="1"/>
  <c r="W34" i="189"/>
  <c r="V34" i="189"/>
  <c r="V40" i="189" s="1"/>
  <c r="U34" i="189"/>
  <c r="T34" i="189"/>
  <c r="T40" i="189" s="1"/>
  <c r="S34" i="189"/>
  <c r="R34" i="189"/>
  <c r="R40" i="189" s="1"/>
  <c r="Q34" i="189"/>
  <c r="P34" i="189"/>
  <c r="P40" i="189" s="1"/>
  <c r="O34" i="189"/>
  <c r="N34" i="189"/>
  <c r="N40" i="189" s="1"/>
  <c r="M34" i="189"/>
  <c r="L34" i="189"/>
  <c r="L40" i="189" s="1"/>
  <c r="K34" i="189"/>
  <c r="J34" i="189"/>
  <c r="J40" i="189" s="1"/>
  <c r="I34" i="189"/>
  <c r="H34" i="189"/>
  <c r="H40" i="189" s="1"/>
  <c r="G34" i="189"/>
  <c r="F34" i="189"/>
  <c r="F40" i="189" s="1"/>
  <c r="E34" i="189"/>
  <c r="D34" i="189"/>
  <c r="D40" i="189" s="1"/>
  <c r="C34" i="189"/>
  <c r="AA34" i="190"/>
  <c r="Y34" i="190"/>
  <c r="X34" i="190"/>
  <c r="Z34" i="190" s="1"/>
  <c r="W34" i="190"/>
  <c r="V34" i="190"/>
  <c r="V40" i="190" s="1"/>
  <c r="U34" i="190"/>
  <c r="T34" i="190"/>
  <c r="S34" i="190"/>
  <c r="R34" i="190"/>
  <c r="R40" i="190" s="1"/>
  <c r="Q34" i="190"/>
  <c r="P34" i="190"/>
  <c r="O34" i="190"/>
  <c r="N34" i="190"/>
  <c r="N40" i="190" s="1"/>
  <c r="M34" i="190"/>
  <c r="L34" i="190"/>
  <c r="K34" i="190"/>
  <c r="J34" i="190"/>
  <c r="J40" i="190" s="1"/>
  <c r="I34" i="190"/>
  <c r="H34" i="190"/>
  <c r="G34" i="190"/>
  <c r="F34" i="190"/>
  <c r="F40" i="190" s="1"/>
  <c r="E34" i="190"/>
  <c r="D34" i="190"/>
  <c r="C34" i="190"/>
  <c r="AA34" i="191"/>
  <c r="Y34" i="191"/>
  <c r="X34" i="191"/>
  <c r="W34" i="191"/>
  <c r="V34" i="191"/>
  <c r="U34" i="191"/>
  <c r="T34" i="191"/>
  <c r="T40" i="191" s="1"/>
  <c r="S34" i="191"/>
  <c r="R34" i="191"/>
  <c r="Q34" i="191"/>
  <c r="P34" i="191"/>
  <c r="P40" i="191" s="1"/>
  <c r="O34" i="191"/>
  <c r="N34" i="191"/>
  <c r="M34" i="191"/>
  <c r="L34" i="191"/>
  <c r="L40" i="191" s="1"/>
  <c r="K34" i="191"/>
  <c r="J34" i="191"/>
  <c r="I34" i="191"/>
  <c r="H34" i="191"/>
  <c r="H40" i="191" s="1"/>
  <c r="G34" i="191"/>
  <c r="F34" i="191"/>
  <c r="E34" i="191"/>
  <c r="D34" i="191"/>
  <c r="D40" i="191" s="1"/>
  <c r="C34" i="191"/>
  <c r="AA34" i="192"/>
  <c r="Y34" i="192"/>
  <c r="X34" i="192"/>
  <c r="Z34" i="192" s="1"/>
  <c r="W34" i="192"/>
  <c r="V34" i="192"/>
  <c r="V40" i="192" s="1"/>
  <c r="U34" i="192"/>
  <c r="T34" i="192"/>
  <c r="S34" i="192"/>
  <c r="R34" i="192"/>
  <c r="R40" i="192" s="1"/>
  <c r="Q34" i="192"/>
  <c r="P34" i="192"/>
  <c r="O34" i="192"/>
  <c r="N34" i="192"/>
  <c r="N40" i="192" s="1"/>
  <c r="M34" i="192"/>
  <c r="L34" i="192"/>
  <c r="K34" i="192"/>
  <c r="J34" i="192"/>
  <c r="J40" i="192" s="1"/>
  <c r="I34" i="192"/>
  <c r="H34" i="192"/>
  <c r="G34" i="192"/>
  <c r="F34" i="192"/>
  <c r="F40" i="192" s="1"/>
  <c r="E34" i="192"/>
  <c r="D34" i="192"/>
  <c r="C34" i="192"/>
  <c r="AA34" i="193"/>
  <c r="Y34" i="193"/>
  <c r="X34" i="193"/>
  <c r="X40" i="193" s="1"/>
  <c r="W34" i="193"/>
  <c r="V34" i="193"/>
  <c r="U34" i="193"/>
  <c r="T34" i="193"/>
  <c r="T40" i="193" s="1"/>
  <c r="S34" i="193"/>
  <c r="R34" i="193"/>
  <c r="Q34" i="193"/>
  <c r="P34" i="193"/>
  <c r="P40" i="193" s="1"/>
  <c r="O34" i="193"/>
  <c r="N34" i="193"/>
  <c r="M34" i="193"/>
  <c r="L34" i="193"/>
  <c r="L40" i="193" s="1"/>
  <c r="K34" i="193"/>
  <c r="J34" i="193"/>
  <c r="I34" i="193"/>
  <c r="H34" i="193"/>
  <c r="H40" i="193" s="1"/>
  <c r="G34" i="193"/>
  <c r="F34" i="193"/>
  <c r="E34" i="193"/>
  <c r="D34" i="193"/>
  <c r="D40" i="193" s="1"/>
  <c r="C34" i="193"/>
  <c r="AA34" i="194"/>
  <c r="Y34" i="194"/>
  <c r="X34" i="194"/>
  <c r="Z34" i="194" s="1"/>
  <c r="W34" i="194"/>
  <c r="V34" i="194"/>
  <c r="V40" i="194" s="1"/>
  <c r="U34" i="194"/>
  <c r="T34" i="194"/>
  <c r="S34" i="194"/>
  <c r="R34" i="194"/>
  <c r="R40" i="194" s="1"/>
  <c r="Q34" i="194"/>
  <c r="P34" i="194"/>
  <c r="O34" i="194"/>
  <c r="N34" i="194"/>
  <c r="N40" i="194" s="1"/>
  <c r="M34" i="194"/>
  <c r="L34" i="194"/>
  <c r="K34" i="194"/>
  <c r="J34" i="194"/>
  <c r="J40" i="194" s="1"/>
  <c r="I34" i="194"/>
  <c r="H34" i="194"/>
  <c r="G34" i="194"/>
  <c r="F34" i="194"/>
  <c r="F40" i="194" s="1"/>
  <c r="E34" i="194"/>
  <c r="D34" i="194"/>
  <c r="C34" i="194"/>
  <c r="AA34" i="195"/>
  <c r="Y34" i="195"/>
  <c r="X34" i="195"/>
  <c r="W34" i="195"/>
  <c r="V34" i="195"/>
  <c r="U34" i="195"/>
  <c r="T34" i="195"/>
  <c r="T40" i="195" s="1"/>
  <c r="S34" i="195"/>
  <c r="R34" i="195"/>
  <c r="Q34" i="195"/>
  <c r="P34" i="195"/>
  <c r="P40" i="195" s="1"/>
  <c r="O34" i="195"/>
  <c r="N34" i="195"/>
  <c r="M34" i="195"/>
  <c r="L34" i="195"/>
  <c r="L40" i="195" s="1"/>
  <c r="K34" i="195"/>
  <c r="J34" i="195"/>
  <c r="I34" i="195"/>
  <c r="H34" i="195"/>
  <c r="H40" i="195" s="1"/>
  <c r="G34" i="195"/>
  <c r="F34" i="195"/>
  <c r="E34" i="195"/>
  <c r="D34" i="195"/>
  <c r="D40" i="195" s="1"/>
  <c r="C34" i="195"/>
  <c r="AA34" i="196"/>
  <c r="Y34" i="196"/>
  <c r="X34" i="196"/>
  <c r="W34" i="196"/>
  <c r="V34" i="196"/>
  <c r="V40" i="196" s="1"/>
  <c r="U34" i="196"/>
  <c r="T34" i="196"/>
  <c r="S34" i="196"/>
  <c r="R34" i="196"/>
  <c r="R40" i="196" s="1"/>
  <c r="Q34" i="196"/>
  <c r="P34" i="196"/>
  <c r="O34" i="196"/>
  <c r="N34" i="196"/>
  <c r="N40" i="196" s="1"/>
  <c r="M34" i="196"/>
  <c r="L34" i="196"/>
  <c r="K34" i="196"/>
  <c r="J34" i="196"/>
  <c r="J40" i="196" s="1"/>
  <c r="I34" i="196"/>
  <c r="H34" i="196"/>
  <c r="G34" i="196"/>
  <c r="F34" i="196"/>
  <c r="F40" i="196" s="1"/>
  <c r="E34" i="196"/>
  <c r="D34" i="196"/>
  <c r="C34" i="196"/>
  <c r="AA34" i="197"/>
  <c r="Y34" i="197"/>
  <c r="X34" i="197"/>
  <c r="W34" i="197"/>
  <c r="V34" i="197"/>
  <c r="U34" i="197"/>
  <c r="T34" i="197"/>
  <c r="T40" i="197" s="1"/>
  <c r="S34" i="197"/>
  <c r="R34" i="197"/>
  <c r="Q34" i="197"/>
  <c r="P34" i="197"/>
  <c r="P40" i="197" s="1"/>
  <c r="O34" i="197"/>
  <c r="N34" i="197"/>
  <c r="M34" i="197"/>
  <c r="L34" i="197"/>
  <c r="L40" i="197" s="1"/>
  <c r="K34" i="197"/>
  <c r="J34" i="197"/>
  <c r="I34" i="197"/>
  <c r="H34" i="197"/>
  <c r="H40" i="197" s="1"/>
  <c r="G34" i="197"/>
  <c r="F34" i="197"/>
  <c r="E34" i="197"/>
  <c r="D34" i="197"/>
  <c r="D40" i="197" s="1"/>
  <c r="C34" i="197"/>
  <c r="AA34" i="198"/>
  <c r="Y34" i="198"/>
  <c r="X34" i="198"/>
  <c r="Z34" i="198" s="1"/>
  <c r="W34" i="198"/>
  <c r="V34" i="198"/>
  <c r="V40" i="198" s="1"/>
  <c r="U34" i="198"/>
  <c r="T34" i="198"/>
  <c r="S34" i="198"/>
  <c r="R34" i="198"/>
  <c r="R40" i="198" s="1"/>
  <c r="Q34" i="198"/>
  <c r="P34" i="198"/>
  <c r="O34" i="198"/>
  <c r="N34" i="198"/>
  <c r="N40" i="198" s="1"/>
  <c r="M34" i="198"/>
  <c r="L34" i="198"/>
  <c r="K34" i="198"/>
  <c r="J34" i="198"/>
  <c r="J40" i="198" s="1"/>
  <c r="I34" i="198"/>
  <c r="H34" i="198"/>
  <c r="G34" i="198"/>
  <c r="F34" i="198"/>
  <c r="F40" i="198" s="1"/>
  <c r="E34" i="198"/>
  <c r="D34" i="198"/>
  <c r="C34" i="198"/>
  <c r="AA34" i="199"/>
  <c r="Y34" i="199"/>
  <c r="X34" i="199"/>
  <c r="Z34" i="199" s="1"/>
  <c r="W34" i="199"/>
  <c r="V34" i="199"/>
  <c r="U34" i="199"/>
  <c r="T34" i="199"/>
  <c r="S34" i="199"/>
  <c r="R34" i="199"/>
  <c r="Q34" i="199"/>
  <c r="P34" i="199"/>
  <c r="O34" i="199"/>
  <c r="N34" i="199"/>
  <c r="N40" i="199" s="1"/>
  <c r="M34" i="199"/>
  <c r="L34" i="199"/>
  <c r="K34" i="199"/>
  <c r="K40" i="199" s="1"/>
  <c r="J34" i="199"/>
  <c r="J40" i="199" s="1"/>
  <c r="I34" i="199"/>
  <c r="H34" i="199"/>
  <c r="G34" i="199"/>
  <c r="G40" i="199" s="1"/>
  <c r="F34" i="199"/>
  <c r="F40" i="199" s="1"/>
  <c r="E34" i="199"/>
  <c r="D34" i="199"/>
  <c r="C34" i="199"/>
  <c r="C40" i="199" s="1"/>
  <c r="AA34" i="200"/>
  <c r="Y34" i="200"/>
  <c r="Y40" i="200" s="1"/>
  <c r="X34" i="200"/>
  <c r="W34" i="200"/>
  <c r="V34" i="200"/>
  <c r="U34" i="200"/>
  <c r="U40" i="200" s="1"/>
  <c r="T34" i="200"/>
  <c r="T40" i="200" s="1"/>
  <c r="S34" i="200"/>
  <c r="R34" i="200"/>
  <c r="Q34" i="200"/>
  <c r="Q40" i="200" s="1"/>
  <c r="P34" i="200"/>
  <c r="P40" i="200" s="1"/>
  <c r="O34" i="200"/>
  <c r="N34" i="200"/>
  <c r="M34" i="200"/>
  <c r="M40" i="200" s="1"/>
  <c r="L34" i="200"/>
  <c r="L40" i="200" s="1"/>
  <c r="K34" i="200"/>
  <c r="J34" i="200"/>
  <c r="I34" i="200"/>
  <c r="I40" i="200" s="1"/>
  <c r="H34" i="200"/>
  <c r="H40" i="200" s="1"/>
  <c r="G34" i="200"/>
  <c r="F34" i="200"/>
  <c r="E34" i="200"/>
  <c r="E40" i="200" s="1"/>
  <c r="D34" i="200"/>
  <c r="D40" i="200" s="1"/>
  <c r="C34" i="200"/>
  <c r="AA34" i="201"/>
  <c r="AA40" i="201" s="1"/>
  <c r="Y34" i="201"/>
  <c r="X34" i="201"/>
  <c r="W34" i="201"/>
  <c r="W40" i="201" s="1"/>
  <c r="V34" i="201"/>
  <c r="V40" i="201" s="1"/>
  <c r="U34" i="201"/>
  <c r="T34" i="201"/>
  <c r="S34" i="201"/>
  <c r="S40" i="201" s="1"/>
  <c r="R34" i="201"/>
  <c r="R40" i="201" s="1"/>
  <c r="Q34" i="201"/>
  <c r="P34" i="201"/>
  <c r="O34" i="201"/>
  <c r="O40" i="201" s="1"/>
  <c r="N34" i="201"/>
  <c r="N40" i="201" s="1"/>
  <c r="M34" i="201"/>
  <c r="L34" i="201"/>
  <c r="K34" i="201"/>
  <c r="K40" i="201" s="1"/>
  <c r="J34" i="201"/>
  <c r="J40" i="201" s="1"/>
  <c r="I34" i="201"/>
  <c r="H34" i="201"/>
  <c r="G34" i="201"/>
  <c r="G40" i="201" s="1"/>
  <c r="F34" i="201"/>
  <c r="F40" i="201" s="1"/>
  <c r="E34" i="201"/>
  <c r="D34" i="201"/>
  <c r="C34" i="201"/>
  <c r="C40" i="201" s="1"/>
  <c r="AA34" i="202"/>
  <c r="Y34" i="202"/>
  <c r="Y40" i="202" s="1"/>
  <c r="X34" i="202"/>
  <c r="Z34" i="202" s="1"/>
  <c r="W34" i="202"/>
  <c r="V34" i="202"/>
  <c r="U34" i="202"/>
  <c r="U40" i="202" s="1"/>
  <c r="T34" i="202"/>
  <c r="S34" i="202"/>
  <c r="R34" i="202"/>
  <c r="Q34" i="202"/>
  <c r="Q40" i="202" s="1"/>
  <c r="P34" i="202"/>
  <c r="O34" i="202"/>
  <c r="N34" i="202"/>
  <c r="M34" i="202"/>
  <c r="M40" i="202" s="1"/>
  <c r="L34" i="202"/>
  <c r="L40" i="202" s="1"/>
  <c r="K34" i="202"/>
  <c r="J34" i="202"/>
  <c r="I34" i="202"/>
  <c r="I40" i="202" s="1"/>
  <c r="H34" i="202"/>
  <c r="H40" i="202" s="1"/>
  <c r="G34" i="202"/>
  <c r="F34" i="202"/>
  <c r="E34" i="202"/>
  <c r="E40" i="202" s="1"/>
  <c r="D34" i="202"/>
  <c r="D40" i="202" s="1"/>
  <c r="C34" i="202"/>
  <c r="AA34" i="203"/>
  <c r="AA40" i="203" s="1"/>
  <c r="Y34" i="203"/>
  <c r="X34" i="203"/>
  <c r="W34" i="203"/>
  <c r="W40" i="203" s="1"/>
  <c r="V34" i="203"/>
  <c r="V40" i="203" s="1"/>
  <c r="U34" i="203"/>
  <c r="T34" i="203"/>
  <c r="S34" i="203"/>
  <c r="S40" i="203" s="1"/>
  <c r="R34" i="203"/>
  <c r="R40" i="203" s="1"/>
  <c r="Q34" i="203"/>
  <c r="P34" i="203"/>
  <c r="O34" i="203"/>
  <c r="O40" i="203" s="1"/>
  <c r="N34" i="203"/>
  <c r="N40" i="203" s="1"/>
  <c r="M34" i="203"/>
  <c r="L34" i="203"/>
  <c r="K34" i="203"/>
  <c r="K40" i="203" s="1"/>
  <c r="J34" i="203"/>
  <c r="J40" i="203" s="1"/>
  <c r="I34" i="203"/>
  <c r="H34" i="203"/>
  <c r="G34" i="203"/>
  <c r="G40" i="203" s="1"/>
  <c r="F34" i="203"/>
  <c r="F40" i="203" s="1"/>
  <c r="E34" i="203"/>
  <c r="D34" i="203"/>
  <c r="C34" i="203"/>
  <c r="C40" i="203" s="1"/>
  <c r="AA34" i="204"/>
  <c r="Y34" i="204"/>
  <c r="Y40" i="204" s="1"/>
  <c r="X34" i="204"/>
  <c r="W34" i="204"/>
  <c r="V34" i="204"/>
  <c r="U34" i="204"/>
  <c r="U40" i="204" s="1"/>
  <c r="T34" i="204"/>
  <c r="S34" i="204"/>
  <c r="R34" i="204"/>
  <c r="Q34" i="204"/>
  <c r="Q40" i="204" s="1"/>
  <c r="P34" i="204"/>
  <c r="O34" i="204"/>
  <c r="N34" i="204"/>
  <c r="M34" i="204"/>
  <c r="M40" i="204" s="1"/>
  <c r="L34" i="204"/>
  <c r="K34" i="204"/>
  <c r="J34" i="204"/>
  <c r="I34" i="204"/>
  <c r="I40" i="204" s="1"/>
  <c r="H34" i="204"/>
  <c r="G34" i="204"/>
  <c r="F34" i="204"/>
  <c r="E34" i="204"/>
  <c r="E40" i="204" s="1"/>
  <c r="D34" i="204"/>
  <c r="C34" i="204"/>
  <c r="AA34" i="205"/>
  <c r="AA40" i="205" s="1"/>
  <c r="Y34" i="205"/>
  <c r="X34" i="205"/>
  <c r="Z34" i="205" s="1"/>
  <c r="W34" i="205"/>
  <c r="W40" i="205" s="1"/>
  <c r="V34" i="205"/>
  <c r="U34" i="205"/>
  <c r="T34" i="205"/>
  <c r="S34" i="205"/>
  <c r="S40" i="205" s="1"/>
  <c r="R34" i="205"/>
  <c r="Q34" i="205"/>
  <c r="P34" i="205"/>
  <c r="O34" i="205"/>
  <c r="O40" i="205" s="1"/>
  <c r="N34" i="205"/>
  <c r="M34" i="205"/>
  <c r="L34" i="205"/>
  <c r="K34" i="205"/>
  <c r="K40" i="205" s="1"/>
  <c r="J34" i="205"/>
  <c r="I34" i="205"/>
  <c r="H34" i="205"/>
  <c r="G34" i="205"/>
  <c r="G40" i="205" s="1"/>
  <c r="F34" i="205"/>
  <c r="E34" i="205"/>
  <c r="D34" i="205"/>
  <c r="C34" i="205"/>
  <c r="C40" i="205" s="1"/>
  <c r="AA34" i="206"/>
  <c r="Y34" i="206"/>
  <c r="Y40" i="206" s="1"/>
  <c r="X34" i="206"/>
  <c r="Z34" i="206" s="1"/>
  <c r="W34" i="206"/>
  <c r="V34" i="206"/>
  <c r="U34" i="206"/>
  <c r="U40" i="206" s="1"/>
  <c r="T34" i="206"/>
  <c r="S34" i="206"/>
  <c r="R34" i="206"/>
  <c r="Q34" i="206"/>
  <c r="Q40" i="206" s="1"/>
  <c r="P34" i="206"/>
  <c r="O34" i="206"/>
  <c r="N34" i="206"/>
  <c r="M34" i="206"/>
  <c r="M40" i="206" s="1"/>
  <c r="L34" i="206"/>
  <c r="K34" i="206"/>
  <c r="J34" i="206"/>
  <c r="I34" i="206"/>
  <c r="I40" i="206" s="1"/>
  <c r="H34" i="206"/>
  <c r="G34" i="206"/>
  <c r="F34" i="206"/>
  <c r="E34" i="206"/>
  <c r="E40" i="206" s="1"/>
  <c r="D34" i="206"/>
  <c r="C34" i="206"/>
  <c r="AA34" i="207"/>
  <c r="AA40" i="207" s="1"/>
  <c r="Y34" i="207"/>
  <c r="X34" i="207"/>
  <c r="W34" i="207"/>
  <c r="W40" i="207" s="1"/>
  <c r="V34" i="207"/>
  <c r="U34" i="207"/>
  <c r="T34" i="207"/>
  <c r="S34" i="207"/>
  <c r="S40" i="207" s="1"/>
  <c r="R34" i="207"/>
  <c r="Q34" i="207"/>
  <c r="P34" i="207"/>
  <c r="O34" i="207"/>
  <c r="O40" i="207" s="1"/>
  <c r="N34" i="207"/>
  <c r="M34" i="207"/>
  <c r="L34" i="207"/>
  <c r="K34" i="207"/>
  <c r="K40" i="207" s="1"/>
  <c r="J34" i="207"/>
  <c r="I34" i="207"/>
  <c r="H34" i="207"/>
  <c r="G34" i="207"/>
  <c r="G40" i="207" s="1"/>
  <c r="F34" i="207"/>
  <c r="E34" i="207"/>
  <c r="D34" i="207"/>
  <c r="C34" i="207"/>
  <c r="C40" i="207" s="1"/>
  <c r="AA34" i="208"/>
  <c r="Y34" i="208"/>
  <c r="Y40" i="208" s="1"/>
  <c r="X34" i="208"/>
  <c r="W34" i="208"/>
  <c r="V34" i="208"/>
  <c r="U34" i="208"/>
  <c r="U40" i="208" s="1"/>
  <c r="T34" i="208"/>
  <c r="S34" i="208"/>
  <c r="R34" i="208"/>
  <c r="Q34" i="208"/>
  <c r="Q40" i="208" s="1"/>
  <c r="P34" i="208"/>
  <c r="O34" i="208"/>
  <c r="N34" i="208"/>
  <c r="M34" i="208"/>
  <c r="M40" i="208" s="1"/>
  <c r="L34" i="208"/>
  <c r="K34" i="208"/>
  <c r="J34" i="208"/>
  <c r="I34" i="208"/>
  <c r="I40" i="208" s="1"/>
  <c r="H34" i="208"/>
  <c r="G34" i="208"/>
  <c r="F34" i="208"/>
  <c r="E34" i="208"/>
  <c r="E40" i="208" s="1"/>
  <c r="D34" i="208"/>
  <c r="C34" i="208"/>
  <c r="AA34" i="209"/>
  <c r="AA40" i="209" s="1"/>
  <c r="Y34" i="209"/>
  <c r="X34" i="209"/>
  <c r="W34" i="209"/>
  <c r="W40" i="209" s="1"/>
  <c r="V34" i="209"/>
  <c r="U34" i="209"/>
  <c r="T34" i="209"/>
  <c r="S34" i="209"/>
  <c r="S40" i="209" s="1"/>
  <c r="R34" i="209"/>
  <c r="Q34" i="209"/>
  <c r="P34" i="209"/>
  <c r="O34" i="209"/>
  <c r="O40" i="209" s="1"/>
  <c r="N34" i="209"/>
  <c r="M34" i="209"/>
  <c r="L34" i="209"/>
  <c r="K34" i="209"/>
  <c r="K40" i="209" s="1"/>
  <c r="J34" i="209"/>
  <c r="I34" i="209"/>
  <c r="H34" i="209"/>
  <c r="G34" i="209"/>
  <c r="G40" i="209" s="1"/>
  <c r="F34" i="209"/>
  <c r="E34" i="209"/>
  <c r="D34" i="209"/>
  <c r="C34" i="209"/>
  <c r="C40" i="209" s="1"/>
  <c r="AA34" i="210"/>
  <c r="Y34" i="210"/>
  <c r="Y40" i="210" s="1"/>
  <c r="X34" i="210"/>
  <c r="Z34" i="210" s="1"/>
  <c r="W34" i="210"/>
  <c r="V34" i="210"/>
  <c r="U34" i="210"/>
  <c r="U40" i="210" s="1"/>
  <c r="T34" i="210"/>
  <c r="S34" i="210"/>
  <c r="R34" i="210"/>
  <c r="Q34" i="210"/>
  <c r="Q40" i="210" s="1"/>
  <c r="P34" i="210"/>
  <c r="O34" i="210"/>
  <c r="N34" i="210"/>
  <c r="M34" i="210"/>
  <c r="M40" i="210" s="1"/>
  <c r="L34" i="210"/>
  <c r="K34" i="210"/>
  <c r="J34" i="210"/>
  <c r="I34" i="210"/>
  <c r="I40" i="210" s="1"/>
  <c r="H34" i="210"/>
  <c r="G34" i="210"/>
  <c r="F34" i="210"/>
  <c r="E34" i="210"/>
  <c r="E40" i="210" s="1"/>
  <c r="D34" i="210"/>
  <c r="C34" i="210"/>
  <c r="AA34" i="211"/>
  <c r="AA40" i="211" s="1"/>
  <c r="Y34" i="211"/>
  <c r="X34" i="211"/>
  <c r="Z34" i="211" s="1"/>
  <c r="W34" i="211"/>
  <c r="W40" i="211" s="1"/>
  <c r="V34" i="211"/>
  <c r="U34" i="211"/>
  <c r="T34" i="211"/>
  <c r="S34" i="211"/>
  <c r="R34" i="211"/>
  <c r="Q34" i="211"/>
  <c r="P34" i="211"/>
  <c r="O34" i="211"/>
  <c r="N34" i="211"/>
  <c r="M34" i="211"/>
  <c r="L34" i="211"/>
  <c r="K34" i="211"/>
  <c r="J34" i="211"/>
  <c r="I34" i="211"/>
  <c r="H34" i="211"/>
  <c r="G34" i="211"/>
  <c r="F34" i="211"/>
  <c r="E34" i="211"/>
  <c r="D34" i="211"/>
  <c r="C34" i="211"/>
  <c r="C40" i="211" s="1"/>
  <c r="AA34" i="212"/>
  <c r="Y34" i="212"/>
  <c r="X34" i="212"/>
  <c r="Z34" i="212" s="1"/>
  <c r="W34" i="212"/>
  <c r="V34" i="212"/>
  <c r="U34" i="212"/>
  <c r="T34" i="212"/>
  <c r="S34" i="212"/>
  <c r="R34" i="212"/>
  <c r="Q34" i="212"/>
  <c r="P34" i="212"/>
  <c r="O34" i="212"/>
  <c r="N34" i="212"/>
  <c r="M34" i="212"/>
  <c r="L34" i="212"/>
  <c r="K34" i="212"/>
  <c r="J34" i="212"/>
  <c r="I34" i="212"/>
  <c r="H34" i="212"/>
  <c r="G34" i="212"/>
  <c r="F34" i="212"/>
  <c r="E34" i="212"/>
  <c r="D34" i="212"/>
  <c r="C34" i="212"/>
  <c r="AA34" i="213"/>
  <c r="Y34" i="213"/>
  <c r="X34" i="213"/>
  <c r="W34" i="213"/>
  <c r="V34" i="213"/>
  <c r="U34" i="213"/>
  <c r="T34" i="213"/>
  <c r="S34" i="213"/>
  <c r="R34" i="213"/>
  <c r="Q34" i="213"/>
  <c r="P34" i="213"/>
  <c r="O34" i="213"/>
  <c r="N34" i="213"/>
  <c r="M34" i="213"/>
  <c r="L34" i="213"/>
  <c r="K34" i="213"/>
  <c r="J34" i="213"/>
  <c r="I34" i="213"/>
  <c r="H34" i="213"/>
  <c r="G34" i="213"/>
  <c r="F34" i="213"/>
  <c r="E34" i="213"/>
  <c r="D34" i="213"/>
  <c r="C34" i="213"/>
  <c r="AA34" i="214"/>
  <c r="Y34" i="214"/>
  <c r="X34" i="214"/>
  <c r="W34" i="214"/>
  <c r="V34" i="214"/>
  <c r="U34" i="214"/>
  <c r="T34" i="214"/>
  <c r="S34" i="214"/>
  <c r="R34" i="214"/>
  <c r="Q34" i="214"/>
  <c r="P34" i="214"/>
  <c r="O34" i="214"/>
  <c r="N34" i="214"/>
  <c r="M34" i="214"/>
  <c r="L34" i="214"/>
  <c r="K34" i="214"/>
  <c r="J34" i="214"/>
  <c r="I34" i="214"/>
  <c r="H34" i="214"/>
  <c r="G34" i="214"/>
  <c r="F34" i="214"/>
  <c r="E34" i="214"/>
  <c r="D34" i="214"/>
  <c r="C34" i="214"/>
  <c r="AA34" i="215"/>
  <c r="Y34" i="215"/>
  <c r="X34" i="215"/>
  <c r="Z34" i="215" s="1"/>
  <c r="W34" i="215"/>
  <c r="V34" i="215"/>
  <c r="U34" i="215"/>
  <c r="T34" i="215"/>
  <c r="S34" i="215"/>
  <c r="R34" i="215"/>
  <c r="Q34" i="215"/>
  <c r="P34" i="215"/>
  <c r="O34" i="215"/>
  <c r="N34" i="215"/>
  <c r="M34" i="215"/>
  <c r="L34" i="215"/>
  <c r="K34" i="215"/>
  <c r="J34" i="215"/>
  <c r="I34" i="215"/>
  <c r="H34" i="215"/>
  <c r="G34" i="215"/>
  <c r="F34" i="215"/>
  <c r="E34" i="215"/>
  <c r="D34" i="215"/>
  <c r="C34" i="215"/>
  <c r="AA34" i="216"/>
  <c r="Y34" i="216"/>
  <c r="X34" i="216"/>
  <c r="W34" i="216"/>
  <c r="V34" i="216"/>
  <c r="U34" i="216"/>
  <c r="T34" i="216"/>
  <c r="S34" i="216"/>
  <c r="R34" i="216"/>
  <c r="Q34" i="216"/>
  <c r="P34" i="216"/>
  <c r="O34" i="216"/>
  <c r="N34" i="216"/>
  <c r="M34" i="216"/>
  <c r="L34" i="216"/>
  <c r="K34" i="216"/>
  <c r="J34" i="216"/>
  <c r="I34" i="216"/>
  <c r="H34" i="216"/>
  <c r="G34" i="216"/>
  <c r="F34" i="216"/>
  <c r="E34" i="216"/>
  <c r="D34" i="216"/>
  <c r="C34" i="216"/>
  <c r="AA34" i="217"/>
  <c r="Y34" i="217"/>
  <c r="X34" i="217"/>
  <c r="Z34" i="217" s="1"/>
  <c r="W34" i="217"/>
  <c r="V34" i="217"/>
  <c r="U34" i="217"/>
  <c r="T34" i="217"/>
  <c r="S34" i="217"/>
  <c r="R34" i="217"/>
  <c r="Q34" i="217"/>
  <c r="P34" i="217"/>
  <c r="O34" i="217"/>
  <c r="N34" i="217"/>
  <c r="M34" i="217"/>
  <c r="L34" i="217"/>
  <c r="K34" i="217"/>
  <c r="J34" i="217"/>
  <c r="I34" i="217"/>
  <c r="H34" i="217"/>
  <c r="G34" i="217"/>
  <c r="F34" i="217"/>
  <c r="E34" i="217"/>
  <c r="D34" i="217"/>
  <c r="C34" i="217"/>
  <c r="AA34" i="218"/>
  <c r="Y34" i="218"/>
  <c r="X34" i="218"/>
  <c r="W34" i="218"/>
  <c r="V34" i="218"/>
  <c r="U34" i="218"/>
  <c r="T34" i="218"/>
  <c r="S34" i="218"/>
  <c r="R34" i="218"/>
  <c r="Q34" i="218"/>
  <c r="P34" i="218"/>
  <c r="O34" i="218"/>
  <c r="N34" i="218"/>
  <c r="M34" i="218"/>
  <c r="L34" i="218"/>
  <c r="K34" i="218"/>
  <c r="J34" i="218"/>
  <c r="I34" i="218"/>
  <c r="H34" i="218"/>
  <c r="G34" i="218"/>
  <c r="F34" i="218"/>
  <c r="E34" i="218"/>
  <c r="D34" i="218"/>
  <c r="C34" i="218"/>
  <c r="AA34" i="219"/>
  <c r="Y34" i="219"/>
  <c r="X34" i="219"/>
  <c r="W34" i="219"/>
  <c r="V34" i="219"/>
  <c r="U34" i="219"/>
  <c r="T34" i="219"/>
  <c r="S34" i="219"/>
  <c r="R34" i="219"/>
  <c r="Q34" i="219"/>
  <c r="P34" i="219"/>
  <c r="O34" i="219"/>
  <c r="N34" i="219"/>
  <c r="M34" i="219"/>
  <c r="L34" i="219"/>
  <c r="K34" i="219"/>
  <c r="J34" i="219"/>
  <c r="I34" i="219"/>
  <c r="H34" i="219"/>
  <c r="G34" i="219"/>
  <c r="F34" i="219"/>
  <c r="E34" i="219"/>
  <c r="D34" i="219"/>
  <c r="C34" i="219"/>
  <c r="AA34" i="220"/>
  <c r="Y34" i="220"/>
  <c r="X34" i="220"/>
  <c r="Z34" i="220" s="1"/>
  <c r="W34" i="220"/>
  <c r="V34" i="220"/>
  <c r="U34" i="220"/>
  <c r="T34" i="220"/>
  <c r="S34" i="220"/>
  <c r="R34" i="220"/>
  <c r="Q34" i="220"/>
  <c r="P34" i="220"/>
  <c r="O34" i="220"/>
  <c r="N34" i="220"/>
  <c r="M34" i="220"/>
  <c r="L34" i="220"/>
  <c r="K34" i="220"/>
  <c r="J34" i="220"/>
  <c r="I34" i="220"/>
  <c r="H34" i="220"/>
  <c r="G34" i="220"/>
  <c r="F34" i="220"/>
  <c r="E34" i="220"/>
  <c r="D34" i="220"/>
  <c r="C34" i="220"/>
  <c r="AA34" i="221"/>
  <c r="Z34" i="221"/>
  <c r="Y34" i="221"/>
  <c r="X34" i="221"/>
  <c r="W34" i="221"/>
  <c r="V34" i="221"/>
  <c r="U34" i="221"/>
  <c r="T34" i="221"/>
  <c r="S34" i="221"/>
  <c r="R34" i="221"/>
  <c r="Q34" i="221"/>
  <c r="P34" i="221"/>
  <c r="O34" i="221"/>
  <c r="N34" i="221"/>
  <c r="M34" i="221"/>
  <c r="L34" i="221"/>
  <c r="K34" i="221"/>
  <c r="J34" i="221"/>
  <c r="I34" i="221"/>
  <c r="H34" i="221"/>
  <c r="G34" i="221"/>
  <c r="F34" i="221"/>
  <c r="E34" i="221"/>
  <c r="D34" i="221"/>
  <c r="C34" i="221"/>
  <c r="AA34" i="222"/>
  <c r="Y34" i="222"/>
  <c r="X34" i="222"/>
  <c r="Z34" i="222" s="1"/>
  <c r="W34" i="222"/>
  <c r="V34" i="222"/>
  <c r="U34" i="222"/>
  <c r="T34" i="222"/>
  <c r="S34" i="222"/>
  <c r="R34" i="222"/>
  <c r="Q34" i="222"/>
  <c r="P34" i="222"/>
  <c r="O34" i="222"/>
  <c r="N34" i="222"/>
  <c r="M34" i="222"/>
  <c r="L34" i="222"/>
  <c r="K34" i="222"/>
  <c r="J34" i="222"/>
  <c r="I34" i="222"/>
  <c r="H34" i="222"/>
  <c r="G34" i="222"/>
  <c r="F34" i="222"/>
  <c r="E34" i="222"/>
  <c r="D34" i="222"/>
  <c r="C34" i="222"/>
  <c r="AA34" i="223"/>
  <c r="Y34" i="223"/>
  <c r="X34" i="223"/>
  <c r="Z34" i="223" s="1"/>
  <c r="W34" i="223"/>
  <c r="V34" i="223"/>
  <c r="U34" i="223"/>
  <c r="T34" i="223"/>
  <c r="S34" i="223"/>
  <c r="R34" i="223"/>
  <c r="Q34" i="223"/>
  <c r="P34" i="223"/>
  <c r="O34" i="223"/>
  <c r="N34" i="223"/>
  <c r="M34" i="223"/>
  <c r="L34" i="223"/>
  <c r="K34" i="223"/>
  <c r="J34" i="223"/>
  <c r="I34" i="223"/>
  <c r="H34" i="223"/>
  <c r="G34" i="223"/>
  <c r="F34" i="223"/>
  <c r="E34" i="223"/>
  <c r="D34" i="223"/>
  <c r="C34" i="223"/>
  <c r="AA34" i="224"/>
  <c r="Y34" i="224"/>
  <c r="X34" i="224"/>
  <c r="Z34" i="224" s="1"/>
  <c r="W34" i="224"/>
  <c r="V34" i="224"/>
  <c r="U34" i="224"/>
  <c r="T34" i="224"/>
  <c r="S34" i="224"/>
  <c r="R34" i="224"/>
  <c r="Q34" i="224"/>
  <c r="P34" i="224"/>
  <c r="O34" i="224"/>
  <c r="N34" i="224"/>
  <c r="M34" i="224"/>
  <c r="L34" i="224"/>
  <c r="K34" i="224"/>
  <c r="J34" i="224"/>
  <c r="I34" i="224"/>
  <c r="H34" i="224"/>
  <c r="G34" i="224"/>
  <c r="F34" i="224"/>
  <c r="E34" i="224"/>
  <c r="D34" i="224"/>
  <c r="C34" i="224"/>
  <c r="AA34" i="225"/>
  <c r="Y34" i="225"/>
  <c r="X34" i="225"/>
  <c r="Z34" i="225" s="1"/>
  <c r="W34" i="225"/>
  <c r="V34" i="225"/>
  <c r="U34" i="225"/>
  <c r="T34" i="225"/>
  <c r="S34" i="225"/>
  <c r="R34" i="225"/>
  <c r="Q34" i="225"/>
  <c r="P34" i="225"/>
  <c r="O34" i="225"/>
  <c r="N34" i="225"/>
  <c r="M34" i="225"/>
  <c r="L34" i="225"/>
  <c r="K34" i="225"/>
  <c r="J34" i="225"/>
  <c r="I34" i="225"/>
  <c r="H34" i="225"/>
  <c r="H40" i="225" s="1"/>
  <c r="G34" i="225"/>
  <c r="F34" i="225"/>
  <c r="E34" i="225"/>
  <c r="D34" i="225"/>
  <c r="D40" i="225" s="1"/>
  <c r="C34" i="225"/>
  <c r="AA34" i="226"/>
  <c r="Y34" i="226"/>
  <c r="X34" i="226"/>
  <c r="Z34" i="226" s="1"/>
  <c r="W34" i="226"/>
  <c r="V34" i="226"/>
  <c r="V40" i="226" s="1"/>
  <c r="U34" i="226"/>
  <c r="T34" i="226"/>
  <c r="S34" i="226"/>
  <c r="R34" i="226"/>
  <c r="R40" i="226" s="1"/>
  <c r="Q34" i="226"/>
  <c r="P34" i="226"/>
  <c r="O34" i="226"/>
  <c r="N34" i="226"/>
  <c r="N40" i="226" s="1"/>
  <c r="M34" i="226"/>
  <c r="L34" i="226"/>
  <c r="K34" i="226"/>
  <c r="J34" i="226"/>
  <c r="J40" i="226" s="1"/>
  <c r="I34" i="226"/>
  <c r="H34" i="226"/>
  <c r="G34" i="226"/>
  <c r="F34" i="226"/>
  <c r="F40" i="226" s="1"/>
  <c r="E34" i="226"/>
  <c r="D34" i="226"/>
  <c r="C34" i="226"/>
  <c r="AA34" i="227"/>
  <c r="Y34" i="227"/>
  <c r="X34" i="227"/>
  <c r="Z34" i="227" s="1"/>
  <c r="W34" i="227"/>
  <c r="V34" i="227"/>
  <c r="U34" i="227"/>
  <c r="T34" i="227"/>
  <c r="S34" i="227"/>
  <c r="R34" i="227"/>
  <c r="Q34" i="227"/>
  <c r="P34" i="227"/>
  <c r="O34" i="227"/>
  <c r="N34" i="227"/>
  <c r="M34" i="227"/>
  <c r="L34" i="227"/>
  <c r="K34" i="227"/>
  <c r="J34" i="227"/>
  <c r="I34" i="227"/>
  <c r="H34" i="227"/>
  <c r="G34" i="227"/>
  <c r="F34" i="227"/>
  <c r="E34" i="227"/>
  <c r="D34" i="227"/>
  <c r="C34" i="227"/>
  <c r="AA34" i="228"/>
  <c r="Y34" i="228"/>
  <c r="X34" i="228"/>
  <c r="Z34" i="228" s="1"/>
  <c r="W34" i="228"/>
  <c r="V34" i="228"/>
  <c r="U34" i="228"/>
  <c r="T34" i="228"/>
  <c r="S34" i="228"/>
  <c r="R34" i="228"/>
  <c r="Q34" i="228"/>
  <c r="P34" i="228"/>
  <c r="O34" i="228"/>
  <c r="N34" i="228"/>
  <c r="M34" i="228"/>
  <c r="L34" i="228"/>
  <c r="K34" i="228"/>
  <c r="J34" i="228"/>
  <c r="I34" i="228"/>
  <c r="H34" i="228"/>
  <c r="G34" i="228"/>
  <c r="F34" i="228"/>
  <c r="E34" i="228"/>
  <c r="D34" i="228"/>
  <c r="C34" i="228"/>
  <c r="AA34" i="229"/>
  <c r="Y34" i="229"/>
  <c r="X34" i="229"/>
  <c r="Z34" i="229" s="1"/>
  <c r="W34" i="229"/>
  <c r="V34" i="229"/>
  <c r="U34" i="229"/>
  <c r="T34" i="229"/>
  <c r="S34" i="229"/>
  <c r="R34" i="229"/>
  <c r="Q34" i="229"/>
  <c r="P34" i="229"/>
  <c r="O34" i="229"/>
  <c r="N34" i="229"/>
  <c r="M34" i="229"/>
  <c r="L34" i="229"/>
  <c r="K34" i="229"/>
  <c r="J34" i="229"/>
  <c r="I34" i="229"/>
  <c r="H34" i="229"/>
  <c r="G34" i="229"/>
  <c r="F34" i="229"/>
  <c r="E34" i="229"/>
  <c r="D34" i="229"/>
  <c r="C34" i="229"/>
  <c r="AA34" i="230"/>
  <c r="Y34" i="230"/>
  <c r="X34" i="230"/>
  <c r="Z34" i="230" s="1"/>
  <c r="W34" i="230"/>
  <c r="V34" i="230"/>
  <c r="U34" i="230"/>
  <c r="T34" i="230"/>
  <c r="S34" i="230"/>
  <c r="R34" i="230"/>
  <c r="Q34" i="230"/>
  <c r="P34" i="230"/>
  <c r="O34" i="230"/>
  <c r="N34" i="230"/>
  <c r="M34" i="230"/>
  <c r="L34" i="230"/>
  <c r="K34" i="230"/>
  <c r="J34" i="230"/>
  <c r="I34" i="230"/>
  <c r="H34" i="230"/>
  <c r="G34" i="230"/>
  <c r="F34" i="230"/>
  <c r="E34" i="230"/>
  <c r="D34" i="230"/>
  <c r="C34" i="230"/>
  <c r="AA34" i="231"/>
  <c r="Y34" i="231"/>
  <c r="X34" i="231"/>
  <c r="Z34" i="231" s="1"/>
  <c r="W34" i="231"/>
  <c r="V34" i="231"/>
  <c r="U34" i="231"/>
  <c r="T34" i="231"/>
  <c r="S34" i="231"/>
  <c r="R34" i="231"/>
  <c r="Q34" i="231"/>
  <c r="P34" i="231"/>
  <c r="O34" i="231"/>
  <c r="N34" i="231"/>
  <c r="M34" i="231"/>
  <c r="L34" i="231"/>
  <c r="K34" i="231"/>
  <c r="J34" i="231"/>
  <c r="I34" i="231"/>
  <c r="H34" i="231"/>
  <c r="G34" i="231"/>
  <c r="F34" i="231"/>
  <c r="E34" i="231"/>
  <c r="D34" i="231"/>
  <c r="C34" i="231"/>
  <c r="AA34" i="232"/>
  <c r="Y34" i="232"/>
  <c r="X34" i="232"/>
  <c r="Z34" i="232" s="1"/>
  <c r="W34" i="232"/>
  <c r="V34" i="232"/>
  <c r="U34" i="232"/>
  <c r="T34" i="232"/>
  <c r="S34" i="232"/>
  <c r="R34" i="232"/>
  <c r="Q34" i="232"/>
  <c r="P34" i="232"/>
  <c r="O34" i="232"/>
  <c r="N34" i="232"/>
  <c r="M34" i="232"/>
  <c r="L34" i="232"/>
  <c r="K34" i="232"/>
  <c r="J34" i="232"/>
  <c r="I34" i="232"/>
  <c r="H34" i="232"/>
  <c r="G34" i="232"/>
  <c r="F34" i="232"/>
  <c r="E34" i="232"/>
  <c r="D34" i="232"/>
  <c r="C34" i="232"/>
  <c r="AA34" i="233"/>
  <c r="Y34" i="233"/>
  <c r="X34" i="233"/>
  <c r="Z34" i="233" s="1"/>
  <c r="W34" i="233"/>
  <c r="V34" i="233"/>
  <c r="U34" i="233"/>
  <c r="T34" i="233"/>
  <c r="S34" i="233"/>
  <c r="R34" i="233"/>
  <c r="Q34" i="233"/>
  <c r="P34" i="233"/>
  <c r="O34" i="233"/>
  <c r="N34" i="233"/>
  <c r="M34" i="233"/>
  <c r="L34" i="233"/>
  <c r="K34" i="233"/>
  <c r="J34" i="233"/>
  <c r="I34" i="233"/>
  <c r="H34" i="233"/>
  <c r="G34" i="233"/>
  <c r="F34" i="233"/>
  <c r="E34" i="233"/>
  <c r="D34" i="233"/>
  <c r="C34" i="233"/>
  <c r="AA34" i="234"/>
  <c r="Y34" i="234"/>
  <c r="X34" i="234"/>
  <c r="Z34" i="234" s="1"/>
  <c r="W34" i="234"/>
  <c r="V34" i="234"/>
  <c r="U34" i="234"/>
  <c r="T34" i="234"/>
  <c r="S34" i="234"/>
  <c r="R34" i="234"/>
  <c r="Q34" i="234"/>
  <c r="P34" i="234"/>
  <c r="O34" i="234"/>
  <c r="N34" i="234"/>
  <c r="M34" i="234"/>
  <c r="L34" i="234"/>
  <c r="K34" i="234"/>
  <c r="J34" i="234"/>
  <c r="I34" i="234"/>
  <c r="H34" i="234"/>
  <c r="G34" i="234"/>
  <c r="F34" i="234"/>
  <c r="E34" i="234"/>
  <c r="D34" i="234"/>
  <c r="C34" i="234"/>
  <c r="AA34" i="235"/>
  <c r="Y34" i="235"/>
  <c r="X34" i="235"/>
  <c r="W34" i="235"/>
  <c r="V34" i="235"/>
  <c r="U34" i="235"/>
  <c r="T34" i="235"/>
  <c r="S34" i="235"/>
  <c r="R34" i="235"/>
  <c r="Q34" i="235"/>
  <c r="Q40" i="235" s="1"/>
  <c r="P34" i="235"/>
  <c r="P40" i="235" s="1"/>
  <c r="O34" i="235"/>
  <c r="N34" i="235"/>
  <c r="M34" i="235"/>
  <c r="M40" i="235" s="1"/>
  <c r="L34" i="235"/>
  <c r="L40" i="235" s="1"/>
  <c r="K34" i="235"/>
  <c r="J34" i="235"/>
  <c r="I34" i="235"/>
  <c r="I40" i="235" s="1"/>
  <c r="H34" i="235"/>
  <c r="H40" i="235" s="1"/>
  <c r="G34" i="235"/>
  <c r="F34" i="235"/>
  <c r="E34" i="235"/>
  <c r="E40" i="235" s="1"/>
  <c r="D34" i="235"/>
  <c r="D40" i="235" s="1"/>
  <c r="C34" i="235"/>
  <c r="AA34" i="236"/>
  <c r="AA40" i="236" s="1"/>
  <c r="Y34" i="236"/>
  <c r="X34" i="236"/>
  <c r="W34" i="236"/>
  <c r="W40" i="236" s="1"/>
  <c r="V34" i="236"/>
  <c r="V40" i="236" s="1"/>
  <c r="U34" i="236"/>
  <c r="T34" i="236"/>
  <c r="S34" i="236"/>
  <c r="S40" i="236" s="1"/>
  <c r="R34" i="236"/>
  <c r="R40" i="236" s="1"/>
  <c r="Q34" i="236"/>
  <c r="P34" i="236"/>
  <c r="O34" i="236"/>
  <c r="O40" i="236" s="1"/>
  <c r="N34" i="236"/>
  <c r="N40" i="236" s="1"/>
  <c r="M34" i="236"/>
  <c r="L34" i="236"/>
  <c r="K34" i="236"/>
  <c r="K40" i="236" s="1"/>
  <c r="J34" i="236"/>
  <c r="J40" i="236" s="1"/>
  <c r="I34" i="236"/>
  <c r="H34" i="236"/>
  <c r="G34" i="236"/>
  <c r="G40" i="236" s="1"/>
  <c r="F34" i="236"/>
  <c r="F40" i="236" s="1"/>
  <c r="E34" i="236"/>
  <c r="D34" i="236"/>
  <c r="C34" i="236"/>
  <c r="C40" i="236" s="1"/>
  <c r="AA34" i="237"/>
  <c r="Y34" i="237"/>
  <c r="Y40" i="237" s="1"/>
  <c r="X34" i="237"/>
  <c r="W34" i="237"/>
  <c r="V34" i="237"/>
  <c r="U34" i="237"/>
  <c r="U40" i="237" s="1"/>
  <c r="T34" i="237"/>
  <c r="S34" i="237"/>
  <c r="R34" i="237"/>
  <c r="Q34" i="237"/>
  <c r="Q40" i="237" s="1"/>
  <c r="P34" i="237"/>
  <c r="O34" i="237"/>
  <c r="N34" i="237"/>
  <c r="M34" i="237"/>
  <c r="M40" i="237" s="1"/>
  <c r="L34" i="237"/>
  <c r="K34" i="237"/>
  <c r="J34" i="237"/>
  <c r="I34" i="237"/>
  <c r="I40" i="237" s="1"/>
  <c r="H34" i="237"/>
  <c r="G34" i="237"/>
  <c r="F34" i="237"/>
  <c r="E34" i="237"/>
  <c r="E40" i="237" s="1"/>
  <c r="D34" i="237"/>
  <c r="C34" i="237"/>
  <c r="AA34" i="238"/>
  <c r="AA40" i="238" s="1"/>
  <c r="Y34" i="238"/>
  <c r="X34" i="238"/>
  <c r="W34" i="238"/>
  <c r="W40" i="238" s="1"/>
  <c r="V34" i="238"/>
  <c r="U34" i="238"/>
  <c r="T34" i="238"/>
  <c r="S34" i="238"/>
  <c r="S40" i="238" s="1"/>
  <c r="R34" i="238"/>
  <c r="Q34" i="238"/>
  <c r="P34" i="238"/>
  <c r="O34" i="238"/>
  <c r="O40" i="238" s="1"/>
  <c r="N34" i="238"/>
  <c r="M34" i="238"/>
  <c r="L34" i="238"/>
  <c r="K34" i="238"/>
  <c r="K40" i="238" s="1"/>
  <c r="J34" i="238"/>
  <c r="I34" i="238"/>
  <c r="H34" i="238"/>
  <c r="G34" i="238"/>
  <c r="G40" i="238" s="1"/>
  <c r="F34" i="238"/>
  <c r="E34" i="238"/>
  <c r="D34" i="238"/>
  <c r="C34" i="238"/>
  <c r="C40" i="238" s="1"/>
  <c r="AA34" i="239"/>
  <c r="Y34" i="239"/>
  <c r="Y40" i="239" s="1"/>
  <c r="X34" i="239"/>
  <c r="Z34" i="239" s="1"/>
  <c r="W34" i="239"/>
  <c r="V34" i="239"/>
  <c r="U34" i="239"/>
  <c r="U40" i="239" s="1"/>
  <c r="T34" i="239"/>
  <c r="S34" i="239"/>
  <c r="R34" i="239"/>
  <c r="Q34" i="239"/>
  <c r="Q40" i="239" s="1"/>
  <c r="P34" i="239"/>
  <c r="O34" i="239"/>
  <c r="N34" i="239"/>
  <c r="M34" i="239"/>
  <c r="M40" i="239" s="1"/>
  <c r="L34" i="239"/>
  <c r="K34" i="239"/>
  <c r="J34" i="239"/>
  <c r="I34" i="239"/>
  <c r="I40" i="239" s="1"/>
  <c r="H34" i="239"/>
  <c r="G34" i="239"/>
  <c r="F34" i="239"/>
  <c r="E34" i="239"/>
  <c r="E40" i="239" s="1"/>
  <c r="D34" i="239"/>
  <c r="C34" i="239"/>
  <c r="AA34" i="240"/>
  <c r="AA40" i="240" s="1"/>
  <c r="Y34" i="240"/>
  <c r="X34" i="240"/>
  <c r="Z34" i="240" s="1"/>
  <c r="W34" i="240"/>
  <c r="W40" i="240" s="1"/>
  <c r="V34" i="240"/>
  <c r="U34" i="240"/>
  <c r="T34" i="240"/>
  <c r="S34" i="240"/>
  <c r="S40" i="240" s="1"/>
  <c r="R34" i="240"/>
  <c r="Q34" i="240"/>
  <c r="P34" i="240"/>
  <c r="O34" i="240"/>
  <c r="O40" i="240" s="1"/>
  <c r="N34" i="240"/>
  <c r="M34" i="240"/>
  <c r="L34" i="240"/>
  <c r="K34" i="240"/>
  <c r="K40" i="240" s="1"/>
  <c r="J34" i="240"/>
  <c r="I34" i="240"/>
  <c r="H34" i="240"/>
  <c r="G34" i="240"/>
  <c r="G40" i="240" s="1"/>
  <c r="F34" i="240"/>
  <c r="E34" i="240"/>
  <c r="D34" i="240"/>
  <c r="C34" i="240"/>
  <c r="C40" i="240" s="1"/>
  <c r="AA34" i="241"/>
  <c r="Y34" i="241"/>
  <c r="Y40" i="241" s="1"/>
  <c r="X34" i="241"/>
  <c r="Z34" i="241" s="1"/>
  <c r="W34" i="241"/>
  <c r="V34" i="241"/>
  <c r="U34" i="241"/>
  <c r="U40" i="241" s="1"/>
  <c r="T34" i="241"/>
  <c r="S34" i="241"/>
  <c r="R34" i="241"/>
  <c r="Q34" i="241"/>
  <c r="Q40" i="241" s="1"/>
  <c r="P34" i="241"/>
  <c r="O34" i="241"/>
  <c r="N34" i="241"/>
  <c r="M34" i="241"/>
  <c r="M40" i="241" s="1"/>
  <c r="L34" i="241"/>
  <c r="K34" i="241"/>
  <c r="J34" i="241"/>
  <c r="I34" i="241"/>
  <c r="I40" i="241" s="1"/>
  <c r="H34" i="241"/>
  <c r="G34" i="241"/>
  <c r="F34" i="241"/>
  <c r="E34" i="241"/>
  <c r="E40" i="241" s="1"/>
  <c r="D34" i="241"/>
  <c r="C34" i="241"/>
  <c r="AA34" i="242"/>
  <c r="AA40" i="242" s="1"/>
  <c r="Y34" i="242"/>
  <c r="X34" i="242"/>
  <c r="Z34" i="242" s="1"/>
  <c r="W34" i="242"/>
  <c r="W40" i="242" s="1"/>
  <c r="V34" i="242"/>
  <c r="U34" i="242"/>
  <c r="T34" i="242"/>
  <c r="S34" i="242"/>
  <c r="S40" i="242" s="1"/>
  <c r="R34" i="242"/>
  <c r="Q34" i="242"/>
  <c r="P34" i="242"/>
  <c r="O34" i="242"/>
  <c r="O40" i="242" s="1"/>
  <c r="N34" i="242"/>
  <c r="M34" i="242"/>
  <c r="L34" i="242"/>
  <c r="K34" i="242"/>
  <c r="K40" i="242" s="1"/>
  <c r="J34" i="242"/>
  <c r="I34" i="242"/>
  <c r="H34" i="242"/>
  <c r="G34" i="242"/>
  <c r="G40" i="242" s="1"/>
  <c r="F34" i="242"/>
  <c r="E34" i="242"/>
  <c r="D34" i="242"/>
  <c r="C34" i="242"/>
  <c r="C40" i="242" s="1"/>
  <c r="AA34" i="243"/>
  <c r="Y34" i="243"/>
  <c r="Y40" i="243" s="1"/>
  <c r="X34" i="243"/>
  <c r="Z34" i="243" s="1"/>
  <c r="W34" i="243"/>
  <c r="V34" i="243"/>
  <c r="U34" i="243"/>
  <c r="U40" i="243" s="1"/>
  <c r="T34" i="243"/>
  <c r="S34" i="243"/>
  <c r="R34" i="243"/>
  <c r="Q34" i="243"/>
  <c r="Q40" i="243" s="1"/>
  <c r="P34" i="243"/>
  <c r="O34" i="243"/>
  <c r="N34" i="243"/>
  <c r="M34" i="243"/>
  <c r="M40" i="243" s="1"/>
  <c r="L34" i="243"/>
  <c r="K34" i="243"/>
  <c r="J34" i="243"/>
  <c r="I34" i="243"/>
  <c r="I40" i="243" s="1"/>
  <c r="H34" i="243"/>
  <c r="G34" i="243"/>
  <c r="F34" i="243"/>
  <c r="E34" i="243"/>
  <c r="E40" i="243" s="1"/>
  <c r="D34" i="243"/>
  <c r="C34" i="243"/>
  <c r="AA34" i="244"/>
  <c r="AA40" i="244" s="1"/>
  <c r="Y34" i="244"/>
  <c r="X34" i="244"/>
  <c r="Z34" i="244" s="1"/>
  <c r="W34" i="244"/>
  <c r="W40" i="244" s="1"/>
  <c r="V34" i="244"/>
  <c r="U34" i="244"/>
  <c r="T34" i="244"/>
  <c r="S34" i="244"/>
  <c r="S40" i="244" s="1"/>
  <c r="R34" i="244"/>
  <c r="Q34" i="244"/>
  <c r="P34" i="244"/>
  <c r="O34" i="244"/>
  <c r="O40" i="244" s="1"/>
  <c r="N34" i="244"/>
  <c r="M34" i="244"/>
  <c r="L34" i="244"/>
  <c r="K34" i="244"/>
  <c r="K40" i="244" s="1"/>
  <c r="J34" i="244"/>
  <c r="I34" i="244"/>
  <c r="H34" i="244"/>
  <c r="G34" i="244"/>
  <c r="G40" i="244" s="1"/>
  <c r="F34" i="244"/>
  <c r="E34" i="244"/>
  <c r="D34" i="244"/>
  <c r="C34" i="244"/>
  <c r="C40" i="244" s="1"/>
  <c r="AA34" i="245"/>
  <c r="Y34" i="245"/>
  <c r="Y40" i="245" s="1"/>
  <c r="X34" i="245"/>
  <c r="Z34" i="245" s="1"/>
  <c r="W34" i="245"/>
  <c r="V34" i="245"/>
  <c r="U34" i="245"/>
  <c r="U40" i="245" s="1"/>
  <c r="T34" i="245"/>
  <c r="S34" i="245"/>
  <c r="R34" i="245"/>
  <c r="Q34" i="245"/>
  <c r="Q40" i="245" s="1"/>
  <c r="P34" i="245"/>
  <c r="O34" i="245"/>
  <c r="N34" i="245"/>
  <c r="M34" i="245"/>
  <c r="M40" i="245" s="1"/>
  <c r="L34" i="245"/>
  <c r="K34" i="245"/>
  <c r="J34" i="245"/>
  <c r="I34" i="245"/>
  <c r="I40" i="245" s="1"/>
  <c r="H34" i="245"/>
  <c r="G34" i="245"/>
  <c r="F34" i="245"/>
  <c r="E34" i="245"/>
  <c r="E40" i="245" s="1"/>
  <c r="D34" i="245"/>
  <c r="C34" i="245"/>
  <c r="AA34" i="246"/>
  <c r="AA40" i="246" s="1"/>
  <c r="Y34" i="246"/>
  <c r="Z34" i="246" s="1"/>
  <c r="X34" i="246"/>
  <c r="W34" i="246"/>
  <c r="W40" i="246" s="1"/>
  <c r="V34" i="246"/>
  <c r="U34" i="246"/>
  <c r="T34" i="246"/>
  <c r="S34" i="246"/>
  <c r="S40" i="246" s="1"/>
  <c r="R34" i="246"/>
  <c r="Q34" i="246"/>
  <c r="P34" i="246"/>
  <c r="O34" i="246"/>
  <c r="O40" i="246" s="1"/>
  <c r="N34" i="246"/>
  <c r="M34" i="246"/>
  <c r="L34" i="246"/>
  <c r="K34" i="246"/>
  <c r="K40" i="246" s="1"/>
  <c r="J34" i="246"/>
  <c r="I34" i="246"/>
  <c r="H34" i="246"/>
  <c r="G34" i="246"/>
  <c r="G40" i="246" s="1"/>
  <c r="F34" i="246"/>
  <c r="E34" i="246"/>
  <c r="D34" i="246"/>
  <c r="C34" i="246"/>
  <c r="C40" i="246" s="1"/>
  <c r="AA34" i="247"/>
  <c r="Y34" i="247"/>
  <c r="Y40" i="247" s="1"/>
  <c r="X34" i="247"/>
  <c r="W34" i="247"/>
  <c r="V34" i="247"/>
  <c r="U34" i="247"/>
  <c r="U40" i="247" s="1"/>
  <c r="T34" i="247"/>
  <c r="S34" i="247"/>
  <c r="R34" i="247"/>
  <c r="Q34" i="247"/>
  <c r="Q40" i="247" s="1"/>
  <c r="P34" i="247"/>
  <c r="O34" i="247"/>
  <c r="N34" i="247"/>
  <c r="M34" i="247"/>
  <c r="M40" i="247" s="1"/>
  <c r="L34" i="247"/>
  <c r="K34" i="247"/>
  <c r="J34" i="247"/>
  <c r="I34" i="247"/>
  <c r="I40" i="247" s="1"/>
  <c r="H34" i="247"/>
  <c r="G34" i="247"/>
  <c r="F34" i="247"/>
  <c r="E34" i="247"/>
  <c r="E40" i="247" s="1"/>
  <c r="D34" i="247"/>
  <c r="C34" i="247"/>
  <c r="AA34" i="248"/>
  <c r="AA40" i="248" s="1"/>
  <c r="Y34" i="248"/>
  <c r="X34" i="248"/>
  <c r="Z34" i="248" s="1"/>
  <c r="W34" i="248"/>
  <c r="W40" i="248" s="1"/>
  <c r="V34" i="248"/>
  <c r="U34" i="248"/>
  <c r="T34" i="248"/>
  <c r="S34" i="248"/>
  <c r="S40" i="248" s="1"/>
  <c r="R34" i="248"/>
  <c r="Q34" i="248"/>
  <c r="P34" i="248"/>
  <c r="O34" i="248"/>
  <c r="O40" i="248" s="1"/>
  <c r="N34" i="248"/>
  <c r="M34" i="248"/>
  <c r="L34" i="248"/>
  <c r="K34" i="248"/>
  <c r="K40" i="248" s="1"/>
  <c r="J34" i="248"/>
  <c r="I34" i="248"/>
  <c r="H34" i="248"/>
  <c r="G34" i="248"/>
  <c r="G40" i="248" s="1"/>
  <c r="F34" i="248"/>
  <c r="E34" i="248"/>
  <c r="D34" i="248"/>
  <c r="C34" i="248"/>
  <c r="C40" i="248" s="1"/>
  <c r="AA34" i="249"/>
  <c r="Y34" i="249"/>
  <c r="Y40" i="249" s="1"/>
  <c r="X34" i="249"/>
  <c r="W34" i="249"/>
  <c r="V34" i="249"/>
  <c r="U34" i="249"/>
  <c r="U40" i="249" s="1"/>
  <c r="T34" i="249"/>
  <c r="S34" i="249"/>
  <c r="R34" i="249"/>
  <c r="Q34" i="249"/>
  <c r="Q40" i="249" s="1"/>
  <c r="P34" i="249"/>
  <c r="O34" i="249"/>
  <c r="N34" i="249"/>
  <c r="M34" i="249"/>
  <c r="M40" i="249" s="1"/>
  <c r="L34" i="249"/>
  <c r="K34" i="249"/>
  <c r="J34" i="249"/>
  <c r="I34" i="249"/>
  <c r="I40" i="249" s="1"/>
  <c r="H34" i="249"/>
  <c r="G34" i="249"/>
  <c r="F34" i="249"/>
  <c r="E34" i="249"/>
  <c r="E40" i="249" s="1"/>
  <c r="D34" i="249"/>
  <c r="C34" i="249"/>
  <c r="AA34" i="250"/>
  <c r="AA40" i="250" s="1"/>
  <c r="Y34" i="250"/>
  <c r="X34" i="250"/>
  <c r="Z34" i="250" s="1"/>
  <c r="W34" i="250"/>
  <c r="W40" i="250" s="1"/>
  <c r="V34" i="250"/>
  <c r="U34" i="250"/>
  <c r="T34" i="250"/>
  <c r="S34" i="250"/>
  <c r="S40" i="250" s="1"/>
  <c r="R34" i="250"/>
  <c r="Q34" i="250"/>
  <c r="P34" i="250"/>
  <c r="O34" i="250"/>
  <c r="O40" i="250" s="1"/>
  <c r="N34" i="250"/>
  <c r="M34" i="250"/>
  <c r="L34" i="250"/>
  <c r="K34" i="250"/>
  <c r="K40" i="250" s="1"/>
  <c r="J34" i="250"/>
  <c r="I34" i="250"/>
  <c r="H34" i="250"/>
  <c r="G34" i="250"/>
  <c r="G40" i="250" s="1"/>
  <c r="F34" i="250"/>
  <c r="E34" i="250"/>
  <c r="D34" i="250"/>
  <c r="C34" i="250"/>
  <c r="C40" i="250" s="1"/>
  <c r="AA34" i="251"/>
  <c r="Y34" i="251"/>
  <c r="Y40" i="251" s="1"/>
  <c r="X34" i="251"/>
  <c r="Z34" i="251" s="1"/>
  <c r="W34" i="251"/>
  <c r="V34" i="251"/>
  <c r="U34" i="251"/>
  <c r="U40" i="251" s="1"/>
  <c r="T34" i="251"/>
  <c r="S34" i="251"/>
  <c r="R34" i="251"/>
  <c r="Q34" i="251"/>
  <c r="Q40" i="251" s="1"/>
  <c r="P34" i="251"/>
  <c r="O34" i="251"/>
  <c r="N34" i="251"/>
  <c r="M34" i="251"/>
  <c r="M40" i="251" s="1"/>
  <c r="L34" i="251"/>
  <c r="K34" i="251"/>
  <c r="J34" i="251"/>
  <c r="I34" i="251"/>
  <c r="I40" i="251" s="1"/>
  <c r="H34" i="251"/>
  <c r="G34" i="251"/>
  <c r="F34" i="251"/>
  <c r="E34" i="251"/>
  <c r="E40" i="251" s="1"/>
  <c r="D34" i="251"/>
  <c r="C34" i="251"/>
  <c r="AA34" i="252"/>
  <c r="AA40" i="252" s="1"/>
  <c r="Y34" i="252"/>
  <c r="X34" i="252"/>
  <c r="Z34" i="252" s="1"/>
  <c r="W34" i="252"/>
  <c r="W40" i="252" s="1"/>
  <c r="V34" i="252"/>
  <c r="U34" i="252"/>
  <c r="T34" i="252"/>
  <c r="S34" i="252"/>
  <c r="S40" i="252" s="1"/>
  <c r="R34" i="252"/>
  <c r="Q34" i="252"/>
  <c r="P34" i="252"/>
  <c r="O34" i="252"/>
  <c r="O40" i="252" s="1"/>
  <c r="N34" i="252"/>
  <c r="M34" i="252"/>
  <c r="L34" i="252"/>
  <c r="K34" i="252"/>
  <c r="K40" i="252" s="1"/>
  <c r="J34" i="252"/>
  <c r="I34" i="252"/>
  <c r="H34" i="252"/>
  <c r="G34" i="252"/>
  <c r="G40" i="252" s="1"/>
  <c r="F34" i="252"/>
  <c r="E34" i="252"/>
  <c r="D34" i="252"/>
  <c r="C34" i="252"/>
  <c r="C40" i="252" s="1"/>
  <c r="AA34" i="253"/>
  <c r="Y34" i="253"/>
  <c r="Y40" i="253" s="1"/>
  <c r="X34" i="253"/>
  <c r="Z34" i="253" s="1"/>
  <c r="W34" i="253"/>
  <c r="V34" i="253"/>
  <c r="U34" i="253"/>
  <c r="U40" i="253" s="1"/>
  <c r="T34" i="253"/>
  <c r="S34" i="253"/>
  <c r="R34" i="253"/>
  <c r="Q34" i="253"/>
  <c r="Q40" i="253" s="1"/>
  <c r="P34" i="253"/>
  <c r="O34" i="253"/>
  <c r="N34" i="253"/>
  <c r="M34" i="253"/>
  <c r="M40" i="253" s="1"/>
  <c r="L34" i="253"/>
  <c r="K34" i="253"/>
  <c r="J34" i="253"/>
  <c r="I34" i="253"/>
  <c r="I40" i="253" s="1"/>
  <c r="H34" i="253"/>
  <c r="G34" i="253"/>
  <c r="F34" i="253"/>
  <c r="E34" i="253"/>
  <c r="E40" i="253" s="1"/>
  <c r="D34" i="253"/>
  <c r="C34" i="253"/>
  <c r="AA34" i="254"/>
  <c r="AA40" i="254" s="1"/>
  <c r="Y34" i="254"/>
  <c r="X34" i="254"/>
  <c r="W34" i="254"/>
  <c r="W40" i="254" s="1"/>
  <c r="V34" i="254"/>
  <c r="U34" i="254"/>
  <c r="T34" i="254"/>
  <c r="S34" i="254"/>
  <c r="S40" i="254" s="1"/>
  <c r="R34" i="254"/>
  <c r="Q34" i="254"/>
  <c r="P34" i="254"/>
  <c r="O34" i="254"/>
  <c r="O40" i="254" s="1"/>
  <c r="N34" i="254"/>
  <c r="M34" i="254"/>
  <c r="L34" i="254"/>
  <c r="K34" i="254"/>
  <c r="K40" i="254" s="1"/>
  <c r="J34" i="254"/>
  <c r="I34" i="254"/>
  <c r="H34" i="254"/>
  <c r="G34" i="254"/>
  <c r="G40" i="254" s="1"/>
  <c r="F34" i="254"/>
  <c r="E34" i="254"/>
  <c r="D34" i="254"/>
  <c r="C34" i="254"/>
  <c r="C40" i="254" s="1"/>
  <c r="AA34" i="255"/>
  <c r="Y34" i="255"/>
  <c r="Y40" i="255" s="1"/>
  <c r="X34" i="255"/>
  <c r="W34" i="255"/>
  <c r="V34" i="255"/>
  <c r="U34" i="255"/>
  <c r="U40" i="255" s="1"/>
  <c r="T34" i="255"/>
  <c r="S34" i="255"/>
  <c r="R34" i="255"/>
  <c r="Q34" i="255"/>
  <c r="Q40" i="255" s="1"/>
  <c r="P34" i="255"/>
  <c r="O34" i="255"/>
  <c r="N34" i="255"/>
  <c r="M34" i="255"/>
  <c r="M40" i="255" s="1"/>
  <c r="L34" i="255"/>
  <c r="K34" i="255"/>
  <c r="J34" i="255"/>
  <c r="I34" i="255"/>
  <c r="I40" i="255" s="1"/>
  <c r="H34" i="255"/>
  <c r="G34" i="255"/>
  <c r="F34" i="255"/>
  <c r="E34" i="255"/>
  <c r="E40" i="255" s="1"/>
  <c r="D34" i="255"/>
  <c r="C34" i="255"/>
  <c r="AA34" i="256"/>
  <c r="AA40" i="256" s="1"/>
  <c r="Y34" i="256"/>
  <c r="X34" i="256"/>
  <c r="W34" i="256"/>
  <c r="W40" i="256" s="1"/>
  <c r="V34" i="256"/>
  <c r="U34" i="256"/>
  <c r="T34" i="256"/>
  <c r="S34" i="256"/>
  <c r="S40" i="256" s="1"/>
  <c r="R34" i="256"/>
  <c r="Q34" i="256"/>
  <c r="P34" i="256"/>
  <c r="O34" i="256"/>
  <c r="O40" i="256" s="1"/>
  <c r="N34" i="256"/>
  <c r="M34" i="256"/>
  <c r="L34" i="256"/>
  <c r="K34" i="256"/>
  <c r="K40" i="256" s="1"/>
  <c r="J34" i="256"/>
  <c r="I34" i="256"/>
  <c r="H34" i="256"/>
  <c r="G34" i="256"/>
  <c r="G40" i="256" s="1"/>
  <c r="F34" i="256"/>
  <c r="E34" i="256"/>
  <c r="D34" i="256"/>
  <c r="C34" i="256"/>
  <c r="C40" i="256" s="1"/>
  <c r="AA34" i="257"/>
  <c r="Y34" i="257"/>
  <c r="Y40" i="257" s="1"/>
  <c r="X34" i="257"/>
  <c r="Z34" i="257" s="1"/>
  <c r="W34" i="257"/>
  <c r="V34" i="257"/>
  <c r="U34" i="257"/>
  <c r="U40" i="257" s="1"/>
  <c r="T34" i="257"/>
  <c r="S34" i="257"/>
  <c r="R34" i="257"/>
  <c r="Q34" i="257"/>
  <c r="Q40" i="257" s="1"/>
  <c r="P34" i="257"/>
  <c r="O34" i="257"/>
  <c r="N34" i="257"/>
  <c r="M34" i="257"/>
  <c r="M40" i="257" s="1"/>
  <c r="L34" i="257"/>
  <c r="K34" i="257"/>
  <c r="J34" i="257"/>
  <c r="I34" i="257"/>
  <c r="I40" i="257" s="1"/>
  <c r="H34" i="257"/>
  <c r="G34" i="257"/>
  <c r="F34" i="257"/>
  <c r="E34" i="257"/>
  <c r="E40" i="257" s="1"/>
  <c r="D34" i="257"/>
  <c r="C34" i="257"/>
  <c r="AA34" i="258"/>
  <c r="AA40" i="258" s="1"/>
  <c r="Y34" i="258"/>
  <c r="X34" i="258"/>
  <c r="W34" i="258"/>
  <c r="W40" i="258" s="1"/>
  <c r="V34" i="258"/>
  <c r="U34" i="258"/>
  <c r="T34" i="258"/>
  <c r="S34" i="258"/>
  <c r="S40" i="258" s="1"/>
  <c r="R34" i="258"/>
  <c r="Q34" i="258"/>
  <c r="P34" i="258"/>
  <c r="O34" i="258"/>
  <c r="O40" i="258" s="1"/>
  <c r="N34" i="258"/>
  <c r="M34" i="258"/>
  <c r="L34" i="258"/>
  <c r="K34" i="258"/>
  <c r="K40" i="258" s="1"/>
  <c r="J34" i="258"/>
  <c r="I34" i="258"/>
  <c r="H34" i="258"/>
  <c r="G34" i="258"/>
  <c r="G40" i="258" s="1"/>
  <c r="F34" i="258"/>
  <c r="E34" i="258"/>
  <c r="D34" i="258"/>
  <c r="C34" i="258"/>
  <c r="C40" i="258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M40" i="1" s="1"/>
  <c r="L34" i="1"/>
  <c r="K34" i="1"/>
  <c r="J34" i="1"/>
  <c r="I34" i="1"/>
  <c r="I40" i="1" s="1"/>
  <c r="H34" i="1"/>
  <c r="G34" i="1"/>
  <c r="F34" i="1"/>
  <c r="E34" i="1"/>
  <c r="E40" i="1" s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Z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Z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Z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Z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Z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Z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Z24" i="41" s="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Z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Z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Z24" i="46" s="1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Z24" i="48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Z24" i="50" s="1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Z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Z24" i="54" s="1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Z24" i="55" s="1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Z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Z24" i="57" s="1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Z24" i="60"/>
  <c r="Y24" i="60"/>
  <c r="X24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Z24" i="64"/>
  <c r="Y24" i="64"/>
  <c r="X24" i="64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X24" i="65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Z24" i="69" s="1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Z24" i="70" s="1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Z24" i="71" s="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Z24" i="75"/>
  <c r="Y24" i="75"/>
  <c r="X24" i="75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Z24" i="76" s="1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Z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Z24" i="79" s="1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Z24" i="85"/>
  <c r="Y24" i="85"/>
  <c r="X24" i="85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Z24" i="89"/>
  <c r="Y24" i="89"/>
  <c r="X24" i="89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Z24" i="93"/>
  <c r="Y24" i="93"/>
  <c r="X24" i="93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Z24" i="98" s="1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Z24" i="100"/>
  <c r="Y24" i="100"/>
  <c r="X24" i="100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Z24" i="101" s="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Z24" i="103" s="1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Z24" i="104"/>
  <c r="Y24" i="104"/>
  <c r="X24" i="104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Z24" i="107" s="1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Z24" i="108"/>
  <c r="Y24" i="108"/>
  <c r="X24" i="108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Y24" i="111"/>
  <c r="X24" i="111"/>
  <c r="Z24" i="111" s="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Z24" i="112"/>
  <c r="Y24" i="112"/>
  <c r="X24" i="112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Z24" i="115" s="1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Z24" i="116"/>
  <c r="Y24" i="116"/>
  <c r="X24" i="116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Z24" i="117" s="1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Z24" i="119" s="1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Z24" i="120"/>
  <c r="Y24" i="120"/>
  <c r="X24" i="120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Z24" i="121" s="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Z24" i="123" s="1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Z24" i="124"/>
  <c r="Y24" i="124"/>
  <c r="X24" i="124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Z24" i="128"/>
  <c r="Y24" i="128"/>
  <c r="X24" i="128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Z24" i="133" s="1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Z24" i="134" s="1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Z24" i="135" s="1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Z24" i="136" s="1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Z24" i="138" s="1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Z24" i="140" s="1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Z24" i="142" s="1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Z24" i="143" s="1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Z24" i="144" s="1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Z24" i="146" s="1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Z24" i="148" s="1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Z24" i="149" s="1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Z24" i="150" s="1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Z24" i="152" s="1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Z24" i="153" s="1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Z24" i="154" s="1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Z24" i="156" s="1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Z24" i="158" s="1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Z24" i="160" s="1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Z24" i="162" s="1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Z24" i="164" s="1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Z24" i="166" s="1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Z24" i="168" s="1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Z24" i="172" s="1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Z24" i="174" s="1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Z24" i="176" s="1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Z24" i="180" s="1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Z24" i="182" s="1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Z24" i="183" s="1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Z24" i="184" s="1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Z24" i="185" s="1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Z24" i="186" s="1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Z24" i="187" s="1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Z24" i="188" s="1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Z24" i="189" s="1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Z24" i="190" s="1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Z24" i="191" s="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Z24" i="192" s="1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Z24" i="193" s="1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Z24" i="194" s="1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Z24" i="195" s="1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Z24" i="196"/>
  <c r="Y24" i="196"/>
  <c r="X24" i="196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Z24" i="197" s="1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Z24" i="198" s="1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Z24" i="199" s="1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Z24" i="201" s="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Z24" i="202" s="1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Z24" i="203" s="1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Z24" i="204"/>
  <c r="Y24" i="204"/>
  <c r="X24" i="204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Y24" i="205"/>
  <c r="X24" i="205"/>
  <c r="Z24" i="205" s="1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Z24" i="206" s="1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Z24" i="207" s="1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Z24" i="208" s="1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Z24" i="209" s="1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Z24" i="210" s="1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Z24" i="211" s="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Z24" i="213" s="1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Z24" i="214"/>
  <c r="Y24" i="214"/>
  <c r="X24" i="214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Y24" i="215"/>
  <c r="X24" i="215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Z24" i="217" s="1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Z24" i="218"/>
  <c r="Y24" i="218"/>
  <c r="X24" i="218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Z24" i="222"/>
  <c r="Y24" i="222"/>
  <c r="X24" i="222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Z24" i="223" s="1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Z24" i="225" s="1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Z24" i="226"/>
  <c r="Y24" i="226"/>
  <c r="X24" i="226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Z24" i="230"/>
  <c r="Y24" i="230"/>
  <c r="X24" i="230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Z24" i="234"/>
  <c r="Y24" i="234"/>
  <c r="X24" i="234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Z24" i="237" s="1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Z24" i="238" s="1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Z24" i="240"/>
  <c r="Y24" i="240"/>
  <c r="X24" i="240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Z24" i="241" s="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Z24" i="242" s="1"/>
  <c r="X24" i="242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Z24" i="244"/>
  <c r="Y24" i="244"/>
  <c r="X24" i="244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Z24" i="245" s="1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Z24" i="246" s="1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Z24" i="247" s="1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Z24" i="248" s="1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Z24" i="249" s="1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Z24" i="250" s="1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Z24" i="252"/>
  <c r="Y24" i="252"/>
  <c r="X24" i="252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Z24" i="253" s="1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Z24" i="254" s="1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Z24" i="255" s="1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Z24" i="256" s="1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Z24" i="258" s="1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X12" i="2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M25" i="2" s="1"/>
  <c r="L12" i="2"/>
  <c r="K12" i="2"/>
  <c r="J12" i="2"/>
  <c r="I12" i="2"/>
  <c r="I25" i="2" s="1"/>
  <c r="H12" i="2"/>
  <c r="G12" i="2"/>
  <c r="F12" i="2"/>
  <c r="F25" i="2" s="1"/>
  <c r="E12" i="2"/>
  <c r="E25" i="2" s="1"/>
  <c r="D12" i="2"/>
  <c r="C12" i="2"/>
  <c r="AA12" i="3"/>
  <c r="AA25" i="3" s="1"/>
  <c r="AA42" i="3" s="1"/>
  <c r="Z12" i="3"/>
  <c r="Y12" i="3"/>
  <c r="X12" i="3"/>
  <c r="X25" i="3" s="1"/>
  <c r="W12" i="3"/>
  <c r="W25" i="3" s="1"/>
  <c r="W42" i="3" s="1"/>
  <c r="V12" i="3"/>
  <c r="U12" i="3"/>
  <c r="T12" i="3"/>
  <c r="T25" i="3" s="1"/>
  <c r="S12" i="3"/>
  <c r="S25" i="3" s="1"/>
  <c r="S42" i="3" s="1"/>
  <c r="R12" i="3"/>
  <c r="Q12" i="3"/>
  <c r="P12" i="3"/>
  <c r="P25" i="3" s="1"/>
  <c r="O12" i="3"/>
  <c r="O25" i="3" s="1"/>
  <c r="O42" i="3" s="1"/>
  <c r="N12" i="3"/>
  <c r="M12" i="3"/>
  <c r="L12" i="3"/>
  <c r="L25" i="3" s="1"/>
  <c r="K12" i="3"/>
  <c r="K25" i="3" s="1"/>
  <c r="K42" i="3" s="1"/>
  <c r="J12" i="3"/>
  <c r="I12" i="3"/>
  <c r="H12" i="3"/>
  <c r="H25" i="3" s="1"/>
  <c r="G12" i="3"/>
  <c r="G25" i="3" s="1"/>
  <c r="G42" i="3" s="1"/>
  <c r="F12" i="3"/>
  <c r="E12" i="3"/>
  <c r="D12" i="3"/>
  <c r="D25" i="3" s="1"/>
  <c r="C12" i="3"/>
  <c r="C25" i="3" s="1"/>
  <c r="C42" i="3" s="1"/>
  <c r="AA12" i="4"/>
  <c r="Y12" i="4"/>
  <c r="Y25" i="4" s="1"/>
  <c r="Y42" i="4" s="1"/>
  <c r="X12" i="4"/>
  <c r="Z12" i="4" s="1"/>
  <c r="W12" i="4"/>
  <c r="V12" i="4"/>
  <c r="V25" i="4" s="1"/>
  <c r="U12" i="4"/>
  <c r="U25" i="4" s="1"/>
  <c r="U42" i="4" s="1"/>
  <c r="T12" i="4"/>
  <c r="S12" i="4"/>
  <c r="R12" i="4"/>
  <c r="R25" i="4" s="1"/>
  <c r="Q12" i="4"/>
  <c r="Q25" i="4" s="1"/>
  <c r="Q42" i="4" s="1"/>
  <c r="P12" i="4"/>
  <c r="O12" i="4"/>
  <c r="N12" i="4"/>
  <c r="N25" i="4" s="1"/>
  <c r="M12" i="4"/>
  <c r="M25" i="4" s="1"/>
  <c r="M42" i="4" s="1"/>
  <c r="L12" i="4"/>
  <c r="K12" i="4"/>
  <c r="J12" i="4"/>
  <c r="J25" i="4" s="1"/>
  <c r="I12" i="4"/>
  <c r="I25" i="4" s="1"/>
  <c r="I42" i="4" s="1"/>
  <c r="H12" i="4"/>
  <c r="G12" i="4"/>
  <c r="F12" i="4"/>
  <c r="F25" i="4" s="1"/>
  <c r="E12" i="4"/>
  <c r="E25" i="4" s="1"/>
  <c r="E42" i="4" s="1"/>
  <c r="D12" i="4"/>
  <c r="C12" i="4"/>
  <c r="AA12" i="5"/>
  <c r="AA25" i="5" s="1"/>
  <c r="Y12" i="5"/>
  <c r="X12" i="5"/>
  <c r="W12" i="5"/>
  <c r="W25" i="5" s="1"/>
  <c r="V12" i="5"/>
  <c r="U12" i="5"/>
  <c r="T12" i="5"/>
  <c r="T25" i="5" s="1"/>
  <c r="S12" i="5"/>
  <c r="S25" i="5" s="1"/>
  <c r="R12" i="5"/>
  <c r="Q12" i="5"/>
  <c r="P12" i="5"/>
  <c r="P25" i="5" s="1"/>
  <c r="O12" i="5"/>
  <c r="O25" i="5" s="1"/>
  <c r="N12" i="5"/>
  <c r="M12" i="5"/>
  <c r="L12" i="5"/>
  <c r="L25" i="5" s="1"/>
  <c r="K12" i="5"/>
  <c r="K25" i="5" s="1"/>
  <c r="J12" i="5"/>
  <c r="I12" i="5"/>
  <c r="H12" i="5"/>
  <c r="H25" i="5" s="1"/>
  <c r="G12" i="5"/>
  <c r="G25" i="5" s="1"/>
  <c r="F12" i="5"/>
  <c r="E12" i="5"/>
  <c r="D12" i="5"/>
  <c r="D25" i="5" s="1"/>
  <c r="C12" i="5"/>
  <c r="C25" i="5" s="1"/>
  <c r="AA12" i="6"/>
  <c r="Y12" i="6"/>
  <c r="X12" i="6"/>
  <c r="W12" i="6"/>
  <c r="V12" i="6"/>
  <c r="V25" i="6" s="1"/>
  <c r="U12" i="6"/>
  <c r="U25" i="6" s="1"/>
  <c r="T12" i="6"/>
  <c r="S12" i="6"/>
  <c r="R12" i="6"/>
  <c r="R25" i="6" s="1"/>
  <c r="Q12" i="6"/>
  <c r="Q25" i="6" s="1"/>
  <c r="P12" i="6"/>
  <c r="O12" i="6"/>
  <c r="N12" i="6"/>
  <c r="N25" i="6" s="1"/>
  <c r="M12" i="6"/>
  <c r="M25" i="6" s="1"/>
  <c r="L12" i="6"/>
  <c r="K12" i="6"/>
  <c r="J12" i="6"/>
  <c r="J25" i="6" s="1"/>
  <c r="I12" i="6"/>
  <c r="I25" i="6" s="1"/>
  <c r="H12" i="6"/>
  <c r="G12" i="6"/>
  <c r="F12" i="6"/>
  <c r="F25" i="6" s="1"/>
  <c r="E12" i="6"/>
  <c r="E25" i="6" s="1"/>
  <c r="D12" i="6"/>
  <c r="C12" i="6"/>
  <c r="AA12" i="7"/>
  <c r="AA25" i="7" s="1"/>
  <c r="Z12" i="7"/>
  <c r="Y12" i="7"/>
  <c r="X12" i="7"/>
  <c r="X25" i="7" s="1"/>
  <c r="W12" i="7"/>
  <c r="W25" i="7" s="1"/>
  <c r="V12" i="7"/>
  <c r="U12" i="7"/>
  <c r="T12" i="7"/>
  <c r="T25" i="7" s="1"/>
  <c r="S12" i="7"/>
  <c r="S25" i="7" s="1"/>
  <c r="R12" i="7"/>
  <c r="Q12" i="7"/>
  <c r="P12" i="7"/>
  <c r="P25" i="7" s="1"/>
  <c r="O12" i="7"/>
  <c r="O25" i="7" s="1"/>
  <c r="N12" i="7"/>
  <c r="M12" i="7"/>
  <c r="L12" i="7"/>
  <c r="L25" i="7" s="1"/>
  <c r="K12" i="7"/>
  <c r="K25" i="7" s="1"/>
  <c r="J12" i="7"/>
  <c r="I12" i="7"/>
  <c r="H12" i="7"/>
  <c r="H25" i="7" s="1"/>
  <c r="G12" i="7"/>
  <c r="G25" i="7" s="1"/>
  <c r="F12" i="7"/>
  <c r="E12" i="7"/>
  <c r="D12" i="7"/>
  <c r="D25" i="7" s="1"/>
  <c r="C12" i="7"/>
  <c r="C25" i="7" s="1"/>
  <c r="AA12" i="8"/>
  <c r="Y12" i="8"/>
  <c r="Y25" i="8" s="1"/>
  <c r="X12" i="8"/>
  <c r="Z12" i="8" s="1"/>
  <c r="W12" i="8"/>
  <c r="V12" i="8"/>
  <c r="V25" i="8" s="1"/>
  <c r="U12" i="8"/>
  <c r="U25" i="8" s="1"/>
  <c r="T12" i="8"/>
  <c r="S12" i="8"/>
  <c r="R12" i="8"/>
  <c r="R25" i="8" s="1"/>
  <c r="Q12" i="8"/>
  <c r="Q25" i="8" s="1"/>
  <c r="P12" i="8"/>
  <c r="O12" i="8"/>
  <c r="N12" i="8"/>
  <c r="N25" i="8" s="1"/>
  <c r="M12" i="8"/>
  <c r="M25" i="8" s="1"/>
  <c r="L12" i="8"/>
  <c r="K12" i="8"/>
  <c r="J12" i="8"/>
  <c r="J25" i="8" s="1"/>
  <c r="I12" i="8"/>
  <c r="I25" i="8" s="1"/>
  <c r="H12" i="8"/>
  <c r="G12" i="8"/>
  <c r="F12" i="8"/>
  <c r="F25" i="8" s="1"/>
  <c r="E12" i="8"/>
  <c r="E25" i="8" s="1"/>
  <c r="D12" i="8"/>
  <c r="C12" i="8"/>
  <c r="AA12" i="9"/>
  <c r="AA25" i="9" s="1"/>
  <c r="Y12" i="9"/>
  <c r="X12" i="9"/>
  <c r="W12" i="9"/>
  <c r="W25" i="9" s="1"/>
  <c r="V12" i="9"/>
  <c r="U12" i="9"/>
  <c r="T12" i="9"/>
  <c r="T25" i="9" s="1"/>
  <c r="S12" i="9"/>
  <c r="S25" i="9" s="1"/>
  <c r="R12" i="9"/>
  <c r="Q12" i="9"/>
  <c r="P12" i="9"/>
  <c r="P25" i="9" s="1"/>
  <c r="O12" i="9"/>
  <c r="O25" i="9" s="1"/>
  <c r="N12" i="9"/>
  <c r="M12" i="9"/>
  <c r="L12" i="9"/>
  <c r="L25" i="9" s="1"/>
  <c r="K12" i="9"/>
  <c r="K25" i="9" s="1"/>
  <c r="J12" i="9"/>
  <c r="I12" i="9"/>
  <c r="H12" i="9"/>
  <c r="H25" i="9" s="1"/>
  <c r="G12" i="9"/>
  <c r="G25" i="9" s="1"/>
  <c r="F12" i="9"/>
  <c r="E12" i="9"/>
  <c r="D12" i="9"/>
  <c r="D25" i="9" s="1"/>
  <c r="C12" i="9"/>
  <c r="C25" i="9" s="1"/>
  <c r="AA12" i="10"/>
  <c r="Y12" i="10"/>
  <c r="Y25" i="10" s="1"/>
  <c r="X12" i="10"/>
  <c r="Z12" i="10" s="1"/>
  <c r="W12" i="10"/>
  <c r="V12" i="10"/>
  <c r="V25" i="10" s="1"/>
  <c r="U12" i="10"/>
  <c r="U25" i="10" s="1"/>
  <c r="T12" i="10"/>
  <c r="S12" i="10"/>
  <c r="R12" i="10"/>
  <c r="R25" i="10" s="1"/>
  <c r="Q12" i="10"/>
  <c r="Q25" i="10" s="1"/>
  <c r="P12" i="10"/>
  <c r="O12" i="10"/>
  <c r="N12" i="10"/>
  <c r="N25" i="10" s="1"/>
  <c r="M12" i="10"/>
  <c r="M25" i="10" s="1"/>
  <c r="L12" i="10"/>
  <c r="K12" i="10"/>
  <c r="J12" i="10"/>
  <c r="J25" i="10" s="1"/>
  <c r="I12" i="10"/>
  <c r="I25" i="10" s="1"/>
  <c r="H12" i="10"/>
  <c r="G12" i="10"/>
  <c r="F12" i="10"/>
  <c r="F25" i="10" s="1"/>
  <c r="E12" i="10"/>
  <c r="E25" i="10" s="1"/>
  <c r="D12" i="10"/>
  <c r="C12" i="10"/>
  <c r="AA12" i="11"/>
  <c r="AA25" i="11" s="1"/>
  <c r="Y12" i="11"/>
  <c r="X12" i="11"/>
  <c r="W12" i="11"/>
  <c r="W25" i="11" s="1"/>
  <c r="V12" i="11"/>
  <c r="U12" i="11"/>
  <c r="T12" i="11"/>
  <c r="T25" i="11" s="1"/>
  <c r="S12" i="11"/>
  <c r="S25" i="11" s="1"/>
  <c r="R12" i="11"/>
  <c r="Q12" i="11"/>
  <c r="P12" i="11"/>
  <c r="P25" i="11" s="1"/>
  <c r="O12" i="11"/>
  <c r="O25" i="11" s="1"/>
  <c r="N12" i="11"/>
  <c r="M12" i="11"/>
  <c r="L12" i="11"/>
  <c r="L25" i="11" s="1"/>
  <c r="K12" i="11"/>
  <c r="K25" i="11" s="1"/>
  <c r="J12" i="11"/>
  <c r="I12" i="11"/>
  <c r="H12" i="11"/>
  <c r="H25" i="11" s="1"/>
  <c r="G12" i="11"/>
  <c r="G25" i="11" s="1"/>
  <c r="F12" i="11"/>
  <c r="E12" i="11"/>
  <c r="D12" i="11"/>
  <c r="D25" i="11" s="1"/>
  <c r="C12" i="11"/>
  <c r="C25" i="11" s="1"/>
  <c r="AA12" i="12"/>
  <c r="Y12" i="12"/>
  <c r="Y25" i="12" s="1"/>
  <c r="X12" i="12"/>
  <c r="Z12" i="12" s="1"/>
  <c r="W12" i="12"/>
  <c r="V12" i="12"/>
  <c r="V25" i="12" s="1"/>
  <c r="U12" i="12"/>
  <c r="U25" i="12" s="1"/>
  <c r="T12" i="12"/>
  <c r="S12" i="12"/>
  <c r="R12" i="12"/>
  <c r="R25" i="12" s="1"/>
  <c r="Q12" i="12"/>
  <c r="Q25" i="12" s="1"/>
  <c r="P12" i="12"/>
  <c r="O12" i="12"/>
  <c r="N12" i="12"/>
  <c r="N25" i="12" s="1"/>
  <c r="M12" i="12"/>
  <c r="M25" i="12" s="1"/>
  <c r="L12" i="12"/>
  <c r="K12" i="12"/>
  <c r="J12" i="12"/>
  <c r="J25" i="12" s="1"/>
  <c r="I12" i="12"/>
  <c r="I25" i="12" s="1"/>
  <c r="H12" i="12"/>
  <c r="G12" i="12"/>
  <c r="F12" i="12"/>
  <c r="F25" i="12" s="1"/>
  <c r="E12" i="12"/>
  <c r="E25" i="12" s="1"/>
  <c r="D12" i="12"/>
  <c r="C12" i="12"/>
  <c r="AA12" i="13"/>
  <c r="AA25" i="13" s="1"/>
  <c r="AA42" i="13" s="1"/>
  <c r="Y12" i="13"/>
  <c r="Z12" i="13" s="1"/>
  <c r="X12" i="13"/>
  <c r="W12" i="13"/>
  <c r="W25" i="13" s="1"/>
  <c r="W42" i="13" s="1"/>
  <c r="V12" i="13"/>
  <c r="U12" i="13"/>
  <c r="T12" i="13"/>
  <c r="S12" i="13"/>
  <c r="S25" i="13" s="1"/>
  <c r="S42" i="13" s="1"/>
  <c r="R12" i="13"/>
  <c r="Q12" i="13"/>
  <c r="P12" i="13"/>
  <c r="O12" i="13"/>
  <c r="O25" i="13" s="1"/>
  <c r="O42" i="13" s="1"/>
  <c r="N12" i="13"/>
  <c r="M12" i="13"/>
  <c r="L12" i="13"/>
  <c r="K12" i="13"/>
  <c r="K25" i="13" s="1"/>
  <c r="K42" i="13" s="1"/>
  <c r="J12" i="13"/>
  <c r="I12" i="13"/>
  <c r="H12" i="13"/>
  <c r="G12" i="13"/>
  <c r="G25" i="13" s="1"/>
  <c r="G42" i="13" s="1"/>
  <c r="F12" i="13"/>
  <c r="E12" i="13"/>
  <c r="D12" i="13"/>
  <c r="C12" i="13"/>
  <c r="C25" i="13" s="1"/>
  <c r="C42" i="13" s="1"/>
  <c r="AA12" i="14"/>
  <c r="Y12" i="14"/>
  <c r="Z12" i="14" s="1"/>
  <c r="X12" i="14"/>
  <c r="W12" i="14"/>
  <c r="W25" i="14" s="1"/>
  <c r="V12" i="14"/>
  <c r="V25" i="14" s="1"/>
  <c r="U12" i="14"/>
  <c r="T12" i="14"/>
  <c r="S12" i="14"/>
  <c r="S25" i="14" s="1"/>
  <c r="S42" i="14" s="1"/>
  <c r="R12" i="14"/>
  <c r="R25" i="14" s="1"/>
  <c r="Q12" i="14"/>
  <c r="P12" i="14"/>
  <c r="O12" i="14"/>
  <c r="O25" i="14" s="1"/>
  <c r="N12" i="14"/>
  <c r="N25" i="14" s="1"/>
  <c r="M12" i="14"/>
  <c r="L12" i="14"/>
  <c r="K12" i="14"/>
  <c r="K25" i="14" s="1"/>
  <c r="K42" i="14" s="1"/>
  <c r="J12" i="14"/>
  <c r="J25" i="14" s="1"/>
  <c r="I12" i="14"/>
  <c r="H12" i="14"/>
  <c r="G12" i="14"/>
  <c r="G25" i="14" s="1"/>
  <c r="G42" i="14" s="1"/>
  <c r="F12" i="14"/>
  <c r="F25" i="14" s="1"/>
  <c r="E12" i="14"/>
  <c r="D12" i="14"/>
  <c r="C12" i="14"/>
  <c r="C25" i="14" s="1"/>
  <c r="C42" i="14" s="1"/>
  <c r="AA12" i="15"/>
  <c r="Y12" i="15"/>
  <c r="Y25" i="15" s="1"/>
  <c r="Y42" i="15" s="1"/>
  <c r="X12" i="15"/>
  <c r="W12" i="15"/>
  <c r="V12" i="15"/>
  <c r="U12" i="15"/>
  <c r="U25" i="15" s="1"/>
  <c r="U42" i="15" s="1"/>
  <c r="T12" i="15"/>
  <c r="T25" i="15" s="1"/>
  <c r="S12" i="15"/>
  <c r="R12" i="15"/>
  <c r="Q12" i="15"/>
  <c r="Q25" i="15" s="1"/>
  <c r="Q42" i="15" s="1"/>
  <c r="P12" i="15"/>
  <c r="O12" i="15"/>
  <c r="N12" i="15"/>
  <c r="M12" i="15"/>
  <c r="M25" i="15" s="1"/>
  <c r="M42" i="15" s="1"/>
  <c r="L12" i="15"/>
  <c r="L25" i="15" s="1"/>
  <c r="K12" i="15"/>
  <c r="J12" i="15"/>
  <c r="I12" i="15"/>
  <c r="I25" i="15" s="1"/>
  <c r="I42" i="15" s="1"/>
  <c r="H12" i="15"/>
  <c r="H25" i="15" s="1"/>
  <c r="G12" i="15"/>
  <c r="F12" i="15"/>
  <c r="E12" i="15"/>
  <c r="E25" i="15" s="1"/>
  <c r="E42" i="15" s="1"/>
  <c r="D12" i="15"/>
  <c r="D25" i="15" s="1"/>
  <c r="C12" i="15"/>
  <c r="AA12" i="16"/>
  <c r="AA25" i="16" s="1"/>
  <c r="AA42" i="16" s="1"/>
  <c r="Y12" i="16"/>
  <c r="X12" i="16"/>
  <c r="Z12" i="16" s="1"/>
  <c r="W12" i="16"/>
  <c r="W25" i="16" s="1"/>
  <c r="W42" i="16" s="1"/>
  <c r="V12" i="16"/>
  <c r="U12" i="16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L12" i="16"/>
  <c r="K12" i="16"/>
  <c r="K25" i="16" s="1"/>
  <c r="K42" i="16" s="1"/>
  <c r="J12" i="16"/>
  <c r="J25" i="16" s="1"/>
  <c r="I12" i="16"/>
  <c r="H12" i="16"/>
  <c r="G12" i="16"/>
  <c r="G25" i="16" s="1"/>
  <c r="G42" i="16" s="1"/>
  <c r="F12" i="16"/>
  <c r="F25" i="16" s="1"/>
  <c r="E12" i="16"/>
  <c r="D12" i="16"/>
  <c r="C12" i="16"/>
  <c r="C25" i="16" s="1"/>
  <c r="C42" i="16" s="1"/>
  <c r="AA12" i="17"/>
  <c r="Z12" i="17"/>
  <c r="Y12" i="17"/>
  <c r="Y25" i="17" s="1"/>
  <c r="Y42" i="17" s="1"/>
  <c r="X12" i="17"/>
  <c r="W12" i="17"/>
  <c r="V12" i="17"/>
  <c r="U12" i="17"/>
  <c r="U25" i="17" s="1"/>
  <c r="U42" i="17" s="1"/>
  <c r="T12" i="17"/>
  <c r="S12" i="17"/>
  <c r="R12" i="17"/>
  <c r="Q12" i="17"/>
  <c r="Q25" i="17" s="1"/>
  <c r="Q42" i="17" s="1"/>
  <c r="P12" i="17"/>
  <c r="O12" i="17"/>
  <c r="N12" i="17"/>
  <c r="M12" i="17"/>
  <c r="M25" i="17" s="1"/>
  <c r="M42" i="17" s="1"/>
  <c r="L12" i="17"/>
  <c r="K12" i="17"/>
  <c r="J12" i="17"/>
  <c r="I12" i="17"/>
  <c r="I25" i="17" s="1"/>
  <c r="I42" i="17" s="1"/>
  <c r="H12" i="17"/>
  <c r="G12" i="17"/>
  <c r="F12" i="17"/>
  <c r="E12" i="17"/>
  <c r="E25" i="17" s="1"/>
  <c r="E42" i="17" s="1"/>
  <c r="D12" i="17"/>
  <c r="C12" i="17"/>
  <c r="AA12" i="18"/>
  <c r="AA25" i="18" s="1"/>
  <c r="AA42" i="18" s="1"/>
  <c r="Z12" i="18"/>
  <c r="Y12" i="18"/>
  <c r="X12" i="18"/>
  <c r="W12" i="18"/>
  <c r="W25" i="18" s="1"/>
  <c r="W42" i="18" s="1"/>
  <c r="V12" i="18"/>
  <c r="U12" i="18"/>
  <c r="T12" i="18"/>
  <c r="S12" i="18"/>
  <c r="S25" i="18" s="1"/>
  <c r="S42" i="18" s="1"/>
  <c r="R12" i="18"/>
  <c r="Q12" i="18"/>
  <c r="P12" i="18"/>
  <c r="O12" i="18"/>
  <c r="O25" i="18" s="1"/>
  <c r="O42" i="18" s="1"/>
  <c r="N12" i="18"/>
  <c r="M12" i="18"/>
  <c r="L12" i="18"/>
  <c r="K12" i="18"/>
  <c r="K25" i="18" s="1"/>
  <c r="K42" i="18" s="1"/>
  <c r="J12" i="18"/>
  <c r="I12" i="18"/>
  <c r="H12" i="18"/>
  <c r="G12" i="18"/>
  <c r="G25" i="18" s="1"/>
  <c r="G42" i="18" s="1"/>
  <c r="F12" i="18"/>
  <c r="E12" i="18"/>
  <c r="D12" i="18"/>
  <c r="C12" i="18"/>
  <c r="C25" i="18" s="1"/>
  <c r="C42" i="18" s="1"/>
  <c r="AA12" i="19"/>
  <c r="Y12" i="19"/>
  <c r="Y25" i="19" s="1"/>
  <c r="Y42" i="19" s="1"/>
  <c r="X12" i="19"/>
  <c r="Z12" i="19" s="1"/>
  <c r="W12" i="19"/>
  <c r="V12" i="19"/>
  <c r="U12" i="19"/>
  <c r="U25" i="19" s="1"/>
  <c r="U42" i="19" s="1"/>
  <c r="T12" i="19"/>
  <c r="S12" i="19"/>
  <c r="R12" i="19"/>
  <c r="Q12" i="19"/>
  <c r="Q25" i="19" s="1"/>
  <c r="Q42" i="19" s="1"/>
  <c r="P12" i="19"/>
  <c r="O12" i="19"/>
  <c r="N12" i="19"/>
  <c r="M12" i="19"/>
  <c r="M25" i="19" s="1"/>
  <c r="M42" i="19" s="1"/>
  <c r="L12" i="19"/>
  <c r="K12" i="19"/>
  <c r="J12" i="19"/>
  <c r="I12" i="19"/>
  <c r="I25" i="19" s="1"/>
  <c r="I42" i="19" s="1"/>
  <c r="H12" i="19"/>
  <c r="G12" i="19"/>
  <c r="F12" i="19"/>
  <c r="E12" i="19"/>
  <c r="E25" i="19" s="1"/>
  <c r="E42" i="19" s="1"/>
  <c r="D12" i="19"/>
  <c r="C12" i="19"/>
  <c r="AA12" i="20"/>
  <c r="AA25" i="20" s="1"/>
  <c r="Y12" i="20"/>
  <c r="X12" i="20"/>
  <c r="W12" i="20"/>
  <c r="W25" i="20" s="1"/>
  <c r="V12" i="20"/>
  <c r="U12" i="20"/>
  <c r="T12" i="20"/>
  <c r="S12" i="20"/>
  <c r="S25" i="20" s="1"/>
  <c r="R12" i="20"/>
  <c r="R25" i="20" s="1"/>
  <c r="Q12" i="20"/>
  <c r="P12" i="20"/>
  <c r="O12" i="20"/>
  <c r="O25" i="20" s="1"/>
  <c r="N12" i="20"/>
  <c r="N25" i="20" s="1"/>
  <c r="M12" i="20"/>
  <c r="L12" i="20"/>
  <c r="K12" i="20"/>
  <c r="K25" i="20" s="1"/>
  <c r="J12" i="20"/>
  <c r="J25" i="20" s="1"/>
  <c r="I12" i="20"/>
  <c r="H12" i="20"/>
  <c r="G12" i="20"/>
  <c r="G25" i="20" s="1"/>
  <c r="G42" i="20" s="1"/>
  <c r="F12" i="20"/>
  <c r="F25" i="20" s="1"/>
  <c r="E12" i="20"/>
  <c r="D12" i="20"/>
  <c r="C12" i="20"/>
  <c r="C25" i="20" s="1"/>
  <c r="C42" i="20" s="1"/>
  <c r="AA12" i="21"/>
  <c r="Y12" i="21"/>
  <c r="Y25" i="21" s="1"/>
  <c r="X12" i="21"/>
  <c r="X25" i="21" s="1"/>
  <c r="W12" i="21"/>
  <c r="V12" i="21"/>
  <c r="U12" i="21"/>
  <c r="U25" i="21" s="1"/>
  <c r="T12" i="21"/>
  <c r="T25" i="21" s="1"/>
  <c r="S12" i="21"/>
  <c r="R12" i="21"/>
  <c r="Q12" i="21"/>
  <c r="Q25" i="21" s="1"/>
  <c r="P12" i="21"/>
  <c r="P25" i="21" s="1"/>
  <c r="O12" i="21"/>
  <c r="N12" i="21"/>
  <c r="M12" i="21"/>
  <c r="M25" i="21" s="1"/>
  <c r="L12" i="21"/>
  <c r="L25" i="21" s="1"/>
  <c r="K12" i="21"/>
  <c r="J12" i="21"/>
  <c r="I12" i="21"/>
  <c r="I25" i="21" s="1"/>
  <c r="H12" i="21"/>
  <c r="H25" i="21" s="1"/>
  <c r="G12" i="21"/>
  <c r="F12" i="21"/>
  <c r="E12" i="21"/>
  <c r="E25" i="21" s="1"/>
  <c r="D12" i="21"/>
  <c r="D25" i="21" s="1"/>
  <c r="C12" i="21"/>
  <c r="AA12" i="22"/>
  <c r="AA25" i="22" s="1"/>
  <c r="Y12" i="22"/>
  <c r="X12" i="22"/>
  <c r="W12" i="22"/>
  <c r="W25" i="22" s="1"/>
  <c r="V12" i="22"/>
  <c r="V25" i="22" s="1"/>
  <c r="U12" i="22"/>
  <c r="T12" i="22"/>
  <c r="S12" i="22"/>
  <c r="S25" i="22" s="1"/>
  <c r="R12" i="22"/>
  <c r="R25" i="22" s="1"/>
  <c r="Q12" i="22"/>
  <c r="P12" i="22"/>
  <c r="O12" i="22"/>
  <c r="O25" i="22" s="1"/>
  <c r="N12" i="22"/>
  <c r="N25" i="22" s="1"/>
  <c r="M12" i="22"/>
  <c r="L12" i="22"/>
  <c r="K12" i="22"/>
  <c r="K25" i="22" s="1"/>
  <c r="J12" i="22"/>
  <c r="J25" i="22" s="1"/>
  <c r="I12" i="22"/>
  <c r="H12" i="22"/>
  <c r="G12" i="22"/>
  <c r="G25" i="22" s="1"/>
  <c r="F12" i="22"/>
  <c r="F25" i="22" s="1"/>
  <c r="E12" i="22"/>
  <c r="D12" i="22"/>
  <c r="C12" i="22"/>
  <c r="C25" i="22" s="1"/>
  <c r="AA12" i="23"/>
  <c r="Y12" i="23"/>
  <c r="Y25" i="23" s="1"/>
  <c r="X12" i="23"/>
  <c r="W12" i="23"/>
  <c r="V12" i="23"/>
  <c r="U12" i="23"/>
  <c r="U25" i="23" s="1"/>
  <c r="T12" i="23"/>
  <c r="T25" i="23" s="1"/>
  <c r="S12" i="23"/>
  <c r="R12" i="23"/>
  <c r="Q12" i="23"/>
  <c r="Q25" i="23" s="1"/>
  <c r="P12" i="23"/>
  <c r="P25" i="23" s="1"/>
  <c r="O12" i="23"/>
  <c r="N12" i="23"/>
  <c r="M12" i="23"/>
  <c r="M25" i="23" s="1"/>
  <c r="L12" i="23"/>
  <c r="L25" i="23" s="1"/>
  <c r="K12" i="23"/>
  <c r="J12" i="23"/>
  <c r="I12" i="23"/>
  <c r="I25" i="23" s="1"/>
  <c r="H12" i="23"/>
  <c r="H25" i="23" s="1"/>
  <c r="G12" i="23"/>
  <c r="F12" i="23"/>
  <c r="E12" i="23"/>
  <c r="D12" i="23"/>
  <c r="D25" i="23" s="1"/>
  <c r="C12" i="23"/>
  <c r="AA12" i="24"/>
  <c r="AA25" i="24" s="1"/>
  <c r="Y12" i="24"/>
  <c r="X12" i="24"/>
  <c r="Z12" i="24" s="1"/>
  <c r="W12" i="24"/>
  <c r="W25" i="24" s="1"/>
  <c r="V12" i="24"/>
  <c r="V25" i="24" s="1"/>
  <c r="U12" i="24"/>
  <c r="T12" i="24"/>
  <c r="S12" i="24"/>
  <c r="R12" i="24"/>
  <c r="R25" i="24" s="1"/>
  <c r="Q12" i="24"/>
  <c r="P12" i="24"/>
  <c r="O12" i="24"/>
  <c r="O25" i="24" s="1"/>
  <c r="N12" i="24"/>
  <c r="N25" i="24" s="1"/>
  <c r="M12" i="24"/>
  <c r="L12" i="24"/>
  <c r="K12" i="24"/>
  <c r="J12" i="24"/>
  <c r="J25" i="24" s="1"/>
  <c r="I12" i="24"/>
  <c r="H12" i="24"/>
  <c r="G12" i="24"/>
  <c r="G25" i="24" s="1"/>
  <c r="F12" i="24"/>
  <c r="F25" i="24" s="1"/>
  <c r="E12" i="24"/>
  <c r="D12" i="24"/>
  <c r="C12" i="24"/>
  <c r="AA12" i="25"/>
  <c r="Y12" i="25"/>
  <c r="X12" i="25"/>
  <c r="Z12" i="25" s="1"/>
  <c r="W12" i="25"/>
  <c r="V12" i="25"/>
  <c r="U12" i="25"/>
  <c r="U25" i="25" s="1"/>
  <c r="T12" i="25"/>
  <c r="S12" i="25"/>
  <c r="R12" i="25"/>
  <c r="Q12" i="25"/>
  <c r="P12" i="25"/>
  <c r="O12" i="25"/>
  <c r="N12" i="25"/>
  <c r="M12" i="25"/>
  <c r="M25" i="25" s="1"/>
  <c r="L12" i="25"/>
  <c r="K12" i="25"/>
  <c r="J12" i="25"/>
  <c r="I12" i="25"/>
  <c r="H12" i="25"/>
  <c r="G12" i="25"/>
  <c r="G25" i="25" s="1"/>
  <c r="G42" i="25" s="1"/>
  <c r="F12" i="25"/>
  <c r="F25" i="25" s="1"/>
  <c r="E12" i="25"/>
  <c r="D12" i="25"/>
  <c r="C12" i="25"/>
  <c r="C25" i="25" s="1"/>
  <c r="C42" i="25" s="1"/>
  <c r="AA12" i="26"/>
  <c r="Y12" i="26"/>
  <c r="X12" i="26"/>
  <c r="W12" i="26"/>
  <c r="V12" i="26"/>
  <c r="U12" i="26"/>
  <c r="U25" i="26" s="1"/>
  <c r="U42" i="26" s="1"/>
  <c r="T12" i="26"/>
  <c r="S12" i="26"/>
  <c r="R12" i="26"/>
  <c r="Q12" i="26"/>
  <c r="Q25" i="26" s="1"/>
  <c r="Q42" i="26" s="1"/>
  <c r="P12" i="26"/>
  <c r="O12" i="26"/>
  <c r="N12" i="26"/>
  <c r="M12" i="26"/>
  <c r="M25" i="26" s="1"/>
  <c r="M42" i="26" s="1"/>
  <c r="L12" i="26"/>
  <c r="K12" i="26"/>
  <c r="J12" i="26"/>
  <c r="I12" i="26"/>
  <c r="I25" i="26" s="1"/>
  <c r="I42" i="26" s="1"/>
  <c r="H12" i="26"/>
  <c r="G12" i="26"/>
  <c r="F12" i="26"/>
  <c r="E12" i="26"/>
  <c r="E25" i="26" s="1"/>
  <c r="E42" i="26" s="1"/>
  <c r="D12" i="26"/>
  <c r="C12" i="26"/>
  <c r="AA12" i="27"/>
  <c r="AA25" i="27" s="1"/>
  <c r="AA42" i="27" s="1"/>
  <c r="Y12" i="27"/>
  <c r="X12" i="27"/>
  <c r="W12" i="27"/>
  <c r="W25" i="27" s="1"/>
  <c r="W42" i="27" s="1"/>
  <c r="V12" i="27"/>
  <c r="U12" i="27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K42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C42" i="27" s="1"/>
  <c r="AA12" i="28"/>
  <c r="Y12" i="28"/>
  <c r="Y25" i="28" s="1"/>
  <c r="Y42" i="28" s="1"/>
  <c r="X12" i="28"/>
  <c r="Z12" i="28" s="1"/>
  <c r="W12" i="28"/>
  <c r="V12" i="28"/>
  <c r="U12" i="28"/>
  <c r="U25" i="28" s="1"/>
  <c r="U42" i="28" s="1"/>
  <c r="T12" i="28"/>
  <c r="S12" i="28"/>
  <c r="R12" i="28"/>
  <c r="Q12" i="28"/>
  <c r="Q25" i="28" s="1"/>
  <c r="Q42" i="28" s="1"/>
  <c r="P12" i="28"/>
  <c r="O12" i="28"/>
  <c r="N12" i="28"/>
  <c r="M12" i="28"/>
  <c r="M25" i="28" s="1"/>
  <c r="M42" i="28" s="1"/>
  <c r="L12" i="28"/>
  <c r="K12" i="28"/>
  <c r="J12" i="28"/>
  <c r="I12" i="28"/>
  <c r="I25" i="28" s="1"/>
  <c r="I42" i="28" s="1"/>
  <c r="H12" i="28"/>
  <c r="G12" i="28"/>
  <c r="F12" i="28"/>
  <c r="E12" i="28"/>
  <c r="E25" i="28" s="1"/>
  <c r="E42" i="28" s="1"/>
  <c r="D12" i="28"/>
  <c r="C12" i="28"/>
  <c r="AA12" i="29"/>
  <c r="AA25" i="29" s="1"/>
  <c r="AA42" i="29" s="1"/>
  <c r="Z12" i="29"/>
  <c r="Y12" i="29"/>
  <c r="X12" i="29"/>
  <c r="W12" i="29"/>
  <c r="W25" i="29" s="1"/>
  <c r="W42" i="29" s="1"/>
  <c r="V12" i="29"/>
  <c r="U12" i="29"/>
  <c r="T12" i="29"/>
  <c r="S12" i="29"/>
  <c r="S25" i="29" s="1"/>
  <c r="S42" i="29" s="1"/>
  <c r="R12" i="29"/>
  <c r="Q12" i="29"/>
  <c r="P12" i="29"/>
  <c r="O12" i="29"/>
  <c r="O25" i="29" s="1"/>
  <c r="O42" i="29" s="1"/>
  <c r="N12" i="29"/>
  <c r="M12" i="29"/>
  <c r="L12" i="29"/>
  <c r="K12" i="29"/>
  <c r="K25" i="29" s="1"/>
  <c r="K42" i="29" s="1"/>
  <c r="J12" i="29"/>
  <c r="I12" i="29"/>
  <c r="H12" i="29"/>
  <c r="G12" i="29"/>
  <c r="G25" i="29" s="1"/>
  <c r="G42" i="29" s="1"/>
  <c r="F12" i="29"/>
  <c r="E12" i="29"/>
  <c r="D12" i="29"/>
  <c r="C12" i="29"/>
  <c r="C25" i="29" s="1"/>
  <c r="C42" i="29" s="1"/>
  <c r="AA12" i="30"/>
  <c r="Y12" i="30"/>
  <c r="Y25" i="30" s="1"/>
  <c r="Y42" i="30" s="1"/>
  <c r="X12" i="30"/>
  <c r="Z12" i="30" s="1"/>
  <c r="W12" i="30"/>
  <c r="V12" i="30"/>
  <c r="U12" i="30"/>
  <c r="U25" i="30" s="1"/>
  <c r="U42" i="30" s="1"/>
  <c r="T12" i="30"/>
  <c r="S12" i="30"/>
  <c r="R12" i="30"/>
  <c r="Q12" i="30"/>
  <c r="Q25" i="30" s="1"/>
  <c r="Q42" i="30" s="1"/>
  <c r="P12" i="30"/>
  <c r="O12" i="30"/>
  <c r="N12" i="30"/>
  <c r="M12" i="30"/>
  <c r="M25" i="30" s="1"/>
  <c r="M42" i="30" s="1"/>
  <c r="L12" i="30"/>
  <c r="K12" i="30"/>
  <c r="J12" i="30"/>
  <c r="I12" i="30"/>
  <c r="I25" i="30" s="1"/>
  <c r="I42" i="30" s="1"/>
  <c r="H12" i="30"/>
  <c r="G12" i="30"/>
  <c r="F12" i="30"/>
  <c r="E12" i="30"/>
  <c r="E25" i="30" s="1"/>
  <c r="E42" i="30" s="1"/>
  <c r="D12" i="30"/>
  <c r="C12" i="30"/>
  <c r="AA12" i="31"/>
  <c r="AA25" i="31" s="1"/>
  <c r="AA42" i="31" s="1"/>
  <c r="Y12" i="31"/>
  <c r="X12" i="31"/>
  <c r="Z12" i="31" s="1"/>
  <c r="W12" i="31"/>
  <c r="W25" i="31" s="1"/>
  <c r="W42" i="31" s="1"/>
  <c r="V12" i="31"/>
  <c r="U12" i="31"/>
  <c r="T12" i="31"/>
  <c r="S12" i="31"/>
  <c r="S25" i="31" s="1"/>
  <c r="S42" i="31" s="1"/>
  <c r="R12" i="31"/>
  <c r="Q12" i="31"/>
  <c r="P12" i="31"/>
  <c r="O12" i="31"/>
  <c r="O25" i="31" s="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C42" i="31" s="1"/>
  <c r="AA12" i="32"/>
  <c r="Y12" i="32"/>
  <c r="Y25" i="32" s="1"/>
  <c r="Y42" i="32" s="1"/>
  <c r="X12" i="32"/>
  <c r="Z12" i="32" s="1"/>
  <c r="W12" i="32"/>
  <c r="V12" i="32"/>
  <c r="U12" i="32"/>
  <c r="U25" i="32" s="1"/>
  <c r="U42" i="32" s="1"/>
  <c r="T12" i="32"/>
  <c r="S12" i="32"/>
  <c r="R12" i="32"/>
  <c r="Q12" i="32"/>
  <c r="Q25" i="32" s="1"/>
  <c r="Q42" i="32" s="1"/>
  <c r="P12" i="32"/>
  <c r="O12" i="32"/>
  <c r="N12" i="32"/>
  <c r="M12" i="32"/>
  <c r="M25" i="32" s="1"/>
  <c r="M42" i="32" s="1"/>
  <c r="L12" i="32"/>
  <c r="K12" i="32"/>
  <c r="J12" i="32"/>
  <c r="I12" i="32"/>
  <c r="I25" i="32" s="1"/>
  <c r="I42" i="32" s="1"/>
  <c r="H12" i="32"/>
  <c r="G12" i="32"/>
  <c r="F12" i="32"/>
  <c r="E12" i="32"/>
  <c r="E25" i="32" s="1"/>
  <c r="E42" i="32" s="1"/>
  <c r="D12" i="32"/>
  <c r="C12" i="32"/>
  <c r="AA12" i="33"/>
  <c r="AA25" i="33" s="1"/>
  <c r="AA42" i="33" s="1"/>
  <c r="Y12" i="33"/>
  <c r="X12" i="33"/>
  <c r="Z12" i="33" s="1"/>
  <c r="W12" i="33"/>
  <c r="W25" i="33" s="1"/>
  <c r="W42" i="33" s="1"/>
  <c r="V12" i="33"/>
  <c r="U12" i="33"/>
  <c r="T12" i="33"/>
  <c r="S12" i="33"/>
  <c r="S25" i="33" s="1"/>
  <c r="S42" i="33" s="1"/>
  <c r="R12" i="33"/>
  <c r="Q12" i="33"/>
  <c r="P12" i="33"/>
  <c r="O12" i="33"/>
  <c r="O25" i="33" s="1"/>
  <c r="O42" i="33" s="1"/>
  <c r="N12" i="33"/>
  <c r="M12" i="33"/>
  <c r="L12" i="33"/>
  <c r="K12" i="33"/>
  <c r="K25" i="33" s="1"/>
  <c r="K42" i="33" s="1"/>
  <c r="J12" i="33"/>
  <c r="I12" i="33"/>
  <c r="H12" i="33"/>
  <c r="G12" i="33"/>
  <c r="G25" i="33" s="1"/>
  <c r="G42" i="33" s="1"/>
  <c r="F12" i="33"/>
  <c r="E12" i="33"/>
  <c r="D12" i="33"/>
  <c r="C12" i="33"/>
  <c r="C25" i="33" s="1"/>
  <c r="C42" i="33" s="1"/>
  <c r="AA12" i="34"/>
  <c r="Y12" i="34"/>
  <c r="Y25" i="34" s="1"/>
  <c r="Y42" i="34" s="1"/>
  <c r="X12" i="34"/>
  <c r="Z12" i="34" s="1"/>
  <c r="W12" i="34"/>
  <c r="V12" i="34"/>
  <c r="U12" i="34"/>
  <c r="U25" i="34" s="1"/>
  <c r="U42" i="34" s="1"/>
  <c r="T12" i="34"/>
  <c r="S12" i="34"/>
  <c r="R12" i="34"/>
  <c r="Q12" i="34"/>
  <c r="Q25" i="34" s="1"/>
  <c r="Q42" i="34" s="1"/>
  <c r="P12" i="34"/>
  <c r="O12" i="34"/>
  <c r="N12" i="34"/>
  <c r="M12" i="34"/>
  <c r="M25" i="34" s="1"/>
  <c r="M42" i="34" s="1"/>
  <c r="L12" i="34"/>
  <c r="K12" i="34"/>
  <c r="J12" i="34"/>
  <c r="I12" i="34"/>
  <c r="I25" i="34" s="1"/>
  <c r="I42" i="34" s="1"/>
  <c r="H12" i="34"/>
  <c r="G12" i="34"/>
  <c r="F12" i="34"/>
  <c r="E12" i="34"/>
  <c r="E25" i="34" s="1"/>
  <c r="E42" i="34" s="1"/>
  <c r="D12" i="34"/>
  <c r="C12" i="34"/>
  <c r="AA12" i="35"/>
  <c r="AA25" i="35" s="1"/>
  <c r="AA42" i="35" s="1"/>
  <c r="Y12" i="35"/>
  <c r="X12" i="35"/>
  <c r="W12" i="35"/>
  <c r="W25" i="35" s="1"/>
  <c r="W42" i="35" s="1"/>
  <c r="V12" i="35"/>
  <c r="U12" i="35"/>
  <c r="T12" i="35"/>
  <c r="S12" i="35"/>
  <c r="S25" i="35" s="1"/>
  <c r="S42" i="35" s="1"/>
  <c r="R12" i="35"/>
  <c r="Q12" i="35"/>
  <c r="P12" i="35"/>
  <c r="O12" i="35"/>
  <c r="O25" i="35" s="1"/>
  <c r="O42" i="35" s="1"/>
  <c r="N12" i="35"/>
  <c r="M12" i="35"/>
  <c r="L12" i="35"/>
  <c r="K12" i="35"/>
  <c r="K25" i="35" s="1"/>
  <c r="K42" i="35" s="1"/>
  <c r="J12" i="35"/>
  <c r="I12" i="35"/>
  <c r="H12" i="35"/>
  <c r="G12" i="35"/>
  <c r="G25" i="35" s="1"/>
  <c r="G42" i="35" s="1"/>
  <c r="F12" i="35"/>
  <c r="E12" i="35"/>
  <c r="D12" i="35"/>
  <c r="C12" i="35"/>
  <c r="C25" i="35" s="1"/>
  <c r="C42" i="35" s="1"/>
  <c r="AA12" i="36"/>
  <c r="Y12" i="36"/>
  <c r="Y25" i="36" s="1"/>
  <c r="Y42" i="36" s="1"/>
  <c r="X12" i="36"/>
  <c r="Z12" i="36" s="1"/>
  <c r="W12" i="36"/>
  <c r="V12" i="36"/>
  <c r="U12" i="36"/>
  <c r="U25" i="36" s="1"/>
  <c r="U42" i="36" s="1"/>
  <c r="T12" i="36"/>
  <c r="S12" i="36"/>
  <c r="R12" i="36"/>
  <c r="Q12" i="36"/>
  <c r="Q25" i="36" s="1"/>
  <c r="Q42" i="36" s="1"/>
  <c r="P12" i="36"/>
  <c r="O12" i="36"/>
  <c r="N12" i="36"/>
  <c r="M12" i="36"/>
  <c r="M25" i="36" s="1"/>
  <c r="M42" i="36" s="1"/>
  <c r="L12" i="36"/>
  <c r="K12" i="36"/>
  <c r="J12" i="36"/>
  <c r="I12" i="36"/>
  <c r="I25" i="36" s="1"/>
  <c r="I42" i="36" s="1"/>
  <c r="H12" i="36"/>
  <c r="G12" i="36"/>
  <c r="F12" i="36"/>
  <c r="E12" i="36"/>
  <c r="E25" i="36" s="1"/>
  <c r="E42" i="36" s="1"/>
  <c r="D12" i="36"/>
  <c r="C12" i="36"/>
  <c r="AA12" i="37"/>
  <c r="AA25" i="37" s="1"/>
  <c r="AA42" i="37" s="1"/>
  <c r="Z12" i="37"/>
  <c r="Y12" i="37"/>
  <c r="X12" i="37"/>
  <c r="W12" i="37"/>
  <c r="W25" i="37" s="1"/>
  <c r="W42" i="37" s="1"/>
  <c r="V12" i="37"/>
  <c r="U12" i="37"/>
  <c r="T12" i="37"/>
  <c r="S12" i="37"/>
  <c r="S25" i="37" s="1"/>
  <c r="S42" i="37" s="1"/>
  <c r="R12" i="37"/>
  <c r="Q12" i="37"/>
  <c r="P12" i="37"/>
  <c r="O12" i="37"/>
  <c r="O25" i="37" s="1"/>
  <c r="O42" i="37" s="1"/>
  <c r="N12" i="37"/>
  <c r="M12" i="37"/>
  <c r="L12" i="37"/>
  <c r="K12" i="37"/>
  <c r="K25" i="37" s="1"/>
  <c r="K42" i="37" s="1"/>
  <c r="J12" i="37"/>
  <c r="I12" i="37"/>
  <c r="H12" i="37"/>
  <c r="G12" i="37"/>
  <c r="G25" i="37" s="1"/>
  <c r="G42" i="37" s="1"/>
  <c r="F12" i="37"/>
  <c r="E12" i="37"/>
  <c r="D12" i="37"/>
  <c r="C12" i="37"/>
  <c r="C25" i="37" s="1"/>
  <c r="C42" i="37" s="1"/>
  <c r="AA12" i="38"/>
  <c r="Y12" i="38"/>
  <c r="Y25" i="38" s="1"/>
  <c r="Y42" i="38" s="1"/>
  <c r="X12" i="38"/>
  <c r="Z12" i="38" s="1"/>
  <c r="W12" i="38"/>
  <c r="V12" i="38"/>
  <c r="U12" i="38"/>
  <c r="U25" i="38" s="1"/>
  <c r="U42" i="38" s="1"/>
  <c r="T12" i="38"/>
  <c r="S12" i="38"/>
  <c r="R12" i="38"/>
  <c r="Q12" i="38"/>
  <c r="Q25" i="38" s="1"/>
  <c r="Q42" i="38" s="1"/>
  <c r="P12" i="38"/>
  <c r="O12" i="38"/>
  <c r="N12" i="38"/>
  <c r="M12" i="38"/>
  <c r="M25" i="38" s="1"/>
  <c r="M42" i="38" s="1"/>
  <c r="L12" i="38"/>
  <c r="K12" i="38"/>
  <c r="J12" i="38"/>
  <c r="I12" i="38"/>
  <c r="I25" i="38" s="1"/>
  <c r="I42" i="38" s="1"/>
  <c r="H12" i="38"/>
  <c r="G12" i="38"/>
  <c r="F12" i="38"/>
  <c r="E12" i="38"/>
  <c r="E25" i="38" s="1"/>
  <c r="E42" i="38" s="1"/>
  <c r="D12" i="38"/>
  <c r="C12" i="38"/>
  <c r="AA12" i="39"/>
  <c r="AA25" i="39" s="1"/>
  <c r="AA42" i="39" s="1"/>
  <c r="Y12" i="39"/>
  <c r="X12" i="39"/>
  <c r="W12" i="39"/>
  <c r="W25" i="39" s="1"/>
  <c r="W42" i="39" s="1"/>
  <c r="V12" i="39"/>
  <c r="U12" i="39"/>
  <c r="T12" i="39"/>
  <c r="S12" i="39"/>
  <c r="S25" i="39" s="1"/>
  <c r="S42" i="39" s="1"/>
  <c r="R12" i="39"/>
  <c r="Q12" i="39"/>
  <c r="P12" i="39"/>
  <c r="O12" i="39"/>
  <c r="O25" i="39" s="1"/>
  <c r="O42" i="39" s="1"/>
  <c r="N12" i="39"/>
  <c r="M12" i="39"/>
  <c r="L12" i="39"/>
  <c r="K12" i="39"/>
  <c r="K25" i="39" s="1"/>
  <c r="K42" i="39" s="1"/>
  <c r="J12" i="39"/>
  <c r="I12" i="39"/>
  <c r="H12" i="39"/>
  <c r="H25" i="39" s="1"/>
  <c r="G12" i="39"/>
  <c r="G25" i="39" s="1"/>
  <c r="G42" i="39" s="1"/>
  <c r="F12" i="39"/>
  <c r="E12" i="39"/>
  <c r="D12" i="39"/>
  <c r="C12" i="39"/>
  <c r="C25" i="39" s="1"/>
  <c r="C42" i="39" s="1"/>
  <c r="AA12" i="40"/>
  <c r="Y12" i="40"/>
  <c r="Y25" i="40" s="1"/>
  <c r="X12" i="40"/>
  <c r="Z12" i="40" s="1"/>
  <c r="W12" i="40"/>
  <c r="V12" i="40"/>
  <c r="U12" i="40"/>
  <c r="U25" i="40" s="1"/>
  <c r="U42" i="40" s="1"/>
  <c r="T12" i="40"/>
  <c r="S12" i="40"/>
  <c r="R12" i="40"/>
  <c r="Q12" i="40"/>
  <c r="Q25" i="40" s="1"/>
  <c r="Q42" i="40" s="1"/>
  <c r="P12" i="40"/>
  <c r="O12" i="40"/>
  <c r="N12" i="40"/>
  <c r="M12" i="40"/>
  <c r="M25" i="40" s="1"/>
  <c r="M42" i="40" s="1"/>
  <c r="L12" i="40"/>
  <c r="K12" i="40"/>
  <c r="J12" i="40"/>
  <c r="I12" i="40"/>
  <c r="I25" i="40" s="1"/>
  <c r="I42" i="40" s="1"/>
  <c r="H12" i="40"/>
  <c r="G12" i="40"/>
  <c r="F12" i="40"/>
  <c r="E12" i="40"/>
  <c r="E25" i="40" s="1"/>
  <c r="E42" i="40" s="1"/>
  <c r="D12" i="40"/>
  <c r="C12" i="40"/>
  <c r="AA12" i="41"/>
  <c r="AA25" i="41" s="1"/>
  <c r="AA42" i="41" s="1"/>
  <c r="Y12" i="41"/>
  <c r="X12" i="41"/>
  <c r="Z12" i="41" s="1"/>
  <c r="W12" i="41"/>
  <c r="W25" i="41" s="1"/>
  <c r="W42" i="41" s="1"/>
  <c r="V12" i="41"/>
  <c r="U12" i="41"/>
  <c r="T12" i="41"/>
  <c r="S12" i="41"/>
  <c r="S25" i="41" s="1"/>
  <c r="S42" i="41" s="1"/>
  <c r="R12" i="41"/>
  <c r="Q12" i="41"/>
  <c r="P12" i="41"/>
  <c r="O12" i="41"/>
  <c r="O25" i="41" s="1"/>
  <c r="O42" i="41" s="1"/>
  <c r="N12" i="41"/>
  <c r="M12" i="41"/>
  <c r="L12" i="41"/>
  <c r="K12" i="41"/>
  <c r="K25" i="41" s="1"/>
  <c r="K42" i="41" s="1"/>
  <c r="J12" i="41"/>
  <c r="I12" i="41"/>
  <c r="H12" i="41"/>
  <c r="G12" i="41"/>
  <c r="G25" i="41" s="1"/>
  <c r="G42" i="41" s="1"/>
  <c r="F12" i="41"/>
  <c r="E12" i="41"/>
  <c r="D12" i="41"/>
  <c r="C12" i="41"/>
  <c r="C25" i="41" s="1"/>
  <c r="C42" i="41" s="1"/>
  <c r="AA12" i="42"/>
  <c r="Y12" i="42"/>
  <c r="Y25" i="42" s="1"/>
  <c r="Y42" i="42" s="1"/>
  <c r="X12" i="42"/>
  <c r="Z12" i="42" s="1"/>
  <c r="W12" i="42"/>
  <c r="V12" i="42"/>
  <c r="V25" i="42" s="1"/>
  <c r="U12" i="42"/>
  <c r="U25" i="42" s="1"/>
  <c r="U42" i="42" s="1"/>
  <c r="T12" i="42"/>
  <c r="S12" i="42"/>
  <c r="R12" i="42"/>
  <c r="R25" i="42" s="1"/>
  <c r="Q12" i="42"/>
  <c r="Q25" i="42" s="1"/>
  <c r="Q42" i="42" s="1"/>
  <c r="P12" i="42"/>
  <c r="O12" i="42"/>
  <c r="N12" i="42"/>
  <c r="N25" i="42" s="1"/>
  <c r="M12" i="42"/>
  <c r="M25" i="42" s="1"/>
  <c r="M42" i="42" s="1"/>
  <c r="L12" i="42"/>
  <c r="K12" i="42"/>
  <c r="J12" i="42"/>
  <c r="J25" i="42" s="1"/>
  <c r="I12" i="42"/>
  <c r="I25" i="42" s="1"/>
  <c r="I42" i="42" s="1"/>
  <c r="H12" i="42"/>
  <c r="G12" i="42"/>
  <c r="F12" i="42"/>
  <c r="F25" i="42" s="1"/>
  <c r="E12" i="42"/>
  <c r="E25" i="42" s="1"/>
  <c r="E42" i="42" s="1"/>
  <c r="D12" i="42"/>
  <c r="C12" i="42"/>
  <c r="AA12" i="43"/>
  <c r="AA25" i="43" s="1"/>
  <c r="Y12" i="43"/>
  <c r="X12" i="43"/>
  <c r="W12" i="43"/>
  <c r="W25" i="43" s="1"/>
  <c r="V12" i="43"/>
  <c r="U12" i="43"/>
  <c r="T12" i="43"/>
  <c r="S12" i="43"/>
  <c r="S25" i="43" s="1"/>
  <c r="R12" i="43"/>
  <c r="Q12" i="43"/>
  <c r="P12" i="43"/>
  <c r="P25" i="43" s="1"/>
  <c r="O12" i="43"/>
  <c r="O25" i="43" s="1"/>
  <c r="N12" i="43"/>
  <c r="M12" i="43"/>
  <c r="L12" i="43"/>
  <c r="K12" i="43"/>
  <c r="K25" i="43" s="1"/>
  <c r="J12" i="43"/>
  <c r="I12" i="43"/>
  <c r="H12" i="43"/>
  <c r="H25" i="43" s="1"/>
  <c r="G12" i="43"/>
  <c r="G25" i="43" s="1"/>
  <c r="F12" i="43"/>
  <c r="E12" i="43"/>
  <c r="D12" i="43"/>
  <c r="C12" i="43"/>
  <c r="C25" i="43" s="1"/>
  <c r="AA12" i="44"/>
  <c r="Y12" i="44"/>
  <c r="Y25" i="44" s="1"/>
  <c r="X12" i="44"/>
  <c r="Z12" i="44" s="1"/>
  <c r="W12" i="44"/>
  <c r="V12" i="44"/>
  <c r="U12" i="44"/>
  <c r="U25" i="44" s="1"/>
  <c r="T12" i="44"/>
  <c r="S12" i="44"/>
  <c r="R12" i="44"/>
  <c r="Q12" i="44"/>
  <c r="Q25" i="44" s="1"/>
  <c r="P12" i="44"/>
  <c r="O12" i="44"/>
  <c r="N12" i="44"/>
  <c r="M12" i="44"/>
  <c r="M25" i="44" s="1"/>
  <c r="L12" i="44"/>
  <c r="K12" i="44"/>
  <c r="K25" i="44" s="1"/>
  <c r="J12" i="44"/>
  <c r="I12" i="44"/>
  <c r="H12" i="44"/>
  <c r="G12" i="44"/>
  <c r="F12" i="44"/>
  <c r="E12" i="44"/>
  <c r="D12" i="44"/>
  <c r="C12" i="44"/>
  <c r="AA12" i="45"/>
  <c r="AA25" i="45" s="1"/>
  <c r="Z12" i="45"/>
  <c r="Y12" i="45"/>
  <c r="X12" i="45"/>
  <c r="W12" i="45"/>
  <c r="W25" i="45" s="1"/>
  <c r="V12" i="45"/>
  <c r="V25" i="45" s="1"/>
  <c r="U12" i="45"/>
  <c r="T12" i="45"/>
  <c r="S12" i="45"/>
  <c r="S25" i="45" s="1"/>
  <c r="R12" i="45"/>
  <c r="R25" i="45" s="1"/>
  <c r="Q12" i="45"/>
  <c r="P12" i="45"/>
  <c r="O12" i="45"/>
  <c r="O25" i="45" s="1"/>
  <c r="N12" i="45"/>
  <c r="N25" i="45" s="1"/>
  <c r="M12" i="45"/>
  <c r="L12" i="45"/>
  <c r="K12" i="45"/>
  <c r="K25" i="45" s="1"/>
  <c r="J12" i="45"/>
  <c r="J25" i="45" s="1"/>
  <c r="I12" i="45"/>
  <c r="H12" i="45"/>
  <c r="G12" i="45"/>
  <c r="G25" i="45" s="1"/>
  <c r="F12" i="45"/>
  <c r="F25" i="45" s="1"/>
  <c r="E12" i="45"/>
  <c r="D12" i="45"/>
  <c r="C12" i="45"/>
  <c r="C25" i="45" s="1"/>
  <c r="AA12" i="46"/>
  <c r="Y12" i="46"/>
  <c r="Y25" i="46" s="1"/>
  <c r="X12" i="46"/>
  <c r="Z12" i="46" s="1"/>
  <c r="W12" i="46"/>
  <c r="V12" i="46"/>
  <c r="U12" i="46"/>
  <c r="U25" i="46" s="1"/>
  <c r="T12" i="46"/>
  <c r="S12" i="46"/>
  <c r="R12" i="46"/>
  <c r="Q12" i="46"/>
  <c r="Q25" i="46" s="1"/>
  <c r="P12" i="46"/>
  <c r="O12" i="46"/>
  <c r="N12" i="46"/>
  <c r="M12" i="46"/>
  <c r="M25" i="46" s="1"/>
  <c r="L12" i="46"/>
  <c r="K12" i="46"/>
  <c r="J12" i="46"/>
  <c r="I12" i="46"/>
  <c r="I25" i="46" s="1"/>
  <c r="H12" i="46"/>
  <c r="G12" i="46"/>
  <c r="F12" i="46"/>
  <c r="E12" i="46"/>
  <c r="E25" i="46" s="1"/>
  <c r="D12" i="46"/>
  <c r="C12" i="46"/>
  <c r="AA12" i="47"/>
  <c r="AA25" i="47" s="1"/>
  <c r="Y12" i="47"/>
  <c r="X12" i="47"/>
  <c r="W12" i="47"/>
  <c r="W25" i="47" s="1"/>
  <c r="V12" i="47"/>
  <c r="U12" i="47"/>
  <c r="T12" i="47"/>
  <c r="S12" i="47"/>
  <c r="S25" i="47" s="1"/>
  <c r="R12" i="47"/>
  <c r="Q12" i="47"/>
  <c r="P12" i="47"/>
  <c r="O12" i="47"/>
  <c r="O25" i="47" s="1"/>
  <c r="N12" i="47"/>
  <c r="M12" i="47"/>
  <c r="L12" i="47"/>
  <c r="K12" i="47"/>
  <c r="K25" i="47" s="1"/>
  <c r="J12" i="47"/>
  <c r="I12" i="47"/>
  <c r="H12" i="47"/>
  <c r="G12" i="47"/>
  <c r="G25" i="47" s="1"/>
  <c r="F12" i="47"/>
  <c r="E12" i="47"/>
  <c r="D12" i="47"/>
  <c r="C12" i="47"/>
  <c r="C25" i="47" s="1"/>
  <c r="AA12" i="48"/>
  <c r="Y12" i="48"/>
  <c r="Y25" i="48" s="1"/>
  <c r="X12" i="48"/>
  <c r="W12" i="48"/>
  <c r="V12" i="48"/>
  <c r="U12" i="48"/>
  <c r="U25" i="48" s="1"/>
  <c r="T12" i="48"/>
  <c r="S12" i="48"/>
  <c r="R12" i="48"/>
  <c r="Q12" i="48"/>
  <c r="Q25" i="48" s="1"/>
  <c r="P12" i="48"/>
  <c r="O12" i="48"/>
  <c r="N12" i="48"/>
  <c r="M12" i="48"/>
  <c r="M25" i="48" s="1"/>
  <c r="L12" i="48"/>
  <c r="K12" i="48"/>
  <c r="J12" i="48"/>
  <c r="I12" i="48"/>
  <c r="I25" i="48" s="1"/>
  <c r="H12" i="48"/>
  <c r="G12" i="48"/>
  <c r="F12" i="48"/>
  <c r="E12" i="48"/>
  <c r="E25" i="48" s="1"/>
  <c r="D12" i="48"/>
  <c r="C12" i="48"/>
  <c r="AA12" i="49"/>
  <c r="AA25" i="49" s="1"/>
  <c r="Y12" i="49"/>
  <c r="X12" i="49"/>
  <c r="Z12" i="49" s="1"/>
  <c r="W12" i="49"/>
  <c r="W25" i="49" s="1"/>
  <c r="V12" i="49"/>
  <c r="U12" i="49"/>
  <c r="T12" i="49"/>
  <c r="S12" i="49"/>
  <c r="S25" i="49" s="1"/>
  <c r="R12" i="49"/>
  <c r="Q12" i="49"/>
  <c r="P12" i="49"/>
  <c r="O12" i="49"/>
  <c r="O25" i="49" s="1"/>
  <c r="N12" i="49"/>
  <c r="M12" i="49"/>
  <c r="L12" i="49"/>
  <c r="K12" i="49"/>
  <c r="K25" i="49" s="1"/>
  <c r="J12" i="49"/>
  <c r="I12" i="49"/>
  <c r="H12" i="49"/>
  <c r="G12" i="49"/>
  <c r="G25" i="49" s="1"/>
  <c r="F12" i="49"/>
  <c r="E12" i="49"/>
  <c r="D12" i="49"/>
  <c r="C12" i="49"/>
  <c r="C25" i="49" s="1"/>
  <c r="AA12" i="50"/>
  <c r="Y12" i="50"/>
  <c r="Y25" i="50" s="1"/>
  <c r="X12" i="50"/>
  <c r="Z12" i="50" s="1"/>
  <c r="W12" i="50"/>
  <c r="V12" i="50"/>
  <c r="U12" i="50"/>
  <c r="U25" i="50" s="1"/>
  <c r="T12" i="50"/>
  <c r="S12" i="50"/>
  <c r="R12" i="50"/>
  <c r="Q12" i="50"/>
  <c r="Q25" i="50" s="1"/>
  <c r="P12" i="50"/>
  <c r="O12" i="50"/>
  <c r="N12" i="50"/>
  <c r="M12" i="50"/>
  <c r="M25" i="50" s="1"/>
  <c r="L12" i="50"/>
  <c r="K12" i="50"/>
  <c r="J12" i="50"/>
  <c r="I12" i="50"/>
  <c r="I25" i="50" s="1"/>
  <c r="H12" i="50"/>
  <c r="G12" i="50"/>
  <c r="F12" i="50"/>
  <c r="E12" i="50"/>
  <c r="E25" i="50" s="1"/>
  <c r="D12" i="50"/>
  <c r="C12" i="50"/>
  <c r="AA12" i="51"/>
  <c r="AA25" i="51" s="1"/>
  <c r="Y12" i="51"/>
  <c r="X12" i="51"/>
  <c r="W12" i="51"/>
  <c r="W25" i="51" s="1"/>
  <c r="V12" i="51"/>
  <c r="U12" i="51"/>
  <c r="T12" i="51"/>
  <c r="S12" i="51"/>
  <c r="S25" i="51" s="1"/>
  <c r="R12" i="51"/>
  <c r="Q12" i="51"/>
  <c r="P12" i="51"/>
  <c r="O12" i="51"/>
  <c r="O25" i="51" s="1"/>
  <c r="N12" i="51"/>
  <c r="M12" i="51"/>
  <c r="L12" i="51"/>
  <c r="K12" i="51"/>
  <c r="K25" i="51" s="1"/>
  <c r="J12" i="51"/>
  <c r="I12" i="51"/>
  <c r="H12" i="51"/>
  <c r="G12" i="51"/>
  <c r="G25" i="51" s="1"/>
  <c r="F12" i="51"/>
  <c r="E12" i="51"/>
  <c r="D12" i="51"/>
  <c r="C12" i="51"/>
  <c r="C25" i="51" s="1"/>
  <c r="AA12" i="52"/>
  <c r="Y12" i="52"/>
  <c r="Y25" i="52" s="1"/>
  <c r="X12" i="52"/>
  <c r="W12" i="52"/>
  <c r="V12" i="52"/>
  <c r="U12" i="52"/>
  <c r="U25" i="52" s="1"/>
  <c r="T12" i="52"/>
  <c r="S12" i="52"/>
  <c r="R12" i="52"/>
  <c r="Q12" i="52"/>
  <c r="Q25" i="52" s="1"/>
  <c r="P12" i="52"/>
  <c r="O12" i="52"/>
  <c r="N12" i="52"/>
  <c r="M12" i="52"/>
  <c r="M25" i="52" s="1"/>
  <c r="L12" i="52"/>
  <c r="K12" i="52"/>
  <c r="J12" i="52"/>
  <c r="I12" i="52"/>
  <c r="I25" i="52" s="1"/>
  <c r="H12" i="52"/>
  <c r="G12" i="52"/>
  <c r="F12" i="52"/>
  <c r="E12" i="52"/>
  <c r="E25" i="52" s="1"/>
  <c r="D12" i="52"/>
  <c r="C12" i="52"/>
  <c r="AA12" i="53"/>
  <c r="AA25" i="53" s="1"/>
  <c r="Z12" i="53"/>
  <c r="Y12" i="53"/>
  <c r="X12" i="53"/>
  <c r="W12" i="53"/>
  <c r="W25" i="53" s="1"/>
  <c r="V12" i="53"/>
  <c r="U12" i="53"/>
  <c r="T12" i="53"/>
  <c r="S12" i="53"/>
  <c r="S25" i="53" s="1"/>
  <c r="R12" i="53"/>
  <c r="Q12" i="53"/>
  <c r="P12" i="53"/>
  <c r="O12" i="53"/>
  <c r="O25" i="53" s="1"/>
  <c r="N12" i="53"/>
  <c r="M12" i="53"/>
  <c r="L12" i="53"/>
  <c r="K12" i="53"/>
  <c r="K25" i="53" s="1"/>
  <c r="J12" i="53"/>
  <c r="I12" i="53"/>
  <c r="H12" i="53"/>
  <c r="G12" i="53"/>
  <c r="G25" i="53" s="1"/>
  <c r="F12" i="53"/>
  <c r="E12" i="53"/>
  <c r="D12" i="53"/>
  <c r="C12" i="53"/>
  <c r="C25" i="53" s="1"/>
  <c r="AA12" i="54"/>
  <c r="Y12" i="54"/>
  <c r="Y25" i="54" s="1"/>
  <c r="X12" i="54"/>
  <c r="Z12" i="54" s="1"/>
  <c r="W12" i="54"/>
  <c r="V12" i="54"/>
  <c r="U12" i="54"/>
  <c r="U25" i="54" s="1"/>
  <c r="T12" i="54"/>
  <c r="S12" i="54"/>
  <c r="R12" i="54"/>
  <c r="Q12" i="54"/>
  <c r="Q25" i="54" s="1"/>
  <c r="P12" i="54"/>
  <c r="O12" i="54"/>
  <c r="N12" i="54"/>
  <c r="M12" i="54"/>
  <c r="M25" i="54" s="1"/>
  <c r="L12" i="54"/>
  <c r="K12" i="54"/>
  <c r="J12" i="54"/>
  <c r="I12" i="54"/>
  <c r="I25" i="54" s="1"/>
  <c r="H12" i="54"/>
  <c r="G12" i="54"/>
  <c r="F12" i="54"/>
  <c r="E12" i="54"/>
  <c r="E25" i="54" s="1"/>
  <c r="D12" i="54"/>
  <c r="C12" i="54"/>
  <c r="AA12" i="55"/>
  <c r="AA25" i="55" s="1"/>
  <c r="Y12" i="55"/>
  <c r="X12" i="55"/>
  <c r="W12" i="55"/>
  <c r="W25" i="55" s="1"/>
  <c r="V12" i="55"/>
  <c r="U12" i="55"/>
  <c r="T12" i="55"/>
  <c r="S12" i="55"/>
  <c r="S25" i="55" s="1"/>
  <c r="R12" i="55"/>
  <c r="Q12" i="55"/>
  <c r="P12" i="55"/>
  <c r="O12" i="55"/>
  <c r="O25" i="55" s="1"/>
  <c r="N12" i="55"/>
  <c r="M12" i="55"/>
  <c r="L12" i="55"/>
  <c r="K12" i="55"/>
  <c r="K25" i="55" s="1"/>
  <c r="J12" i="55"/>
  <c r="I12" i="55"/>
  <c r="H12" i="55"/>
  <c r="G12" i="55"/>
  <c r="G25" i="55" s="1"/>
  <c r="F12" i="55"/>
  <c r="E12" i="55"/>
  <c r="D12" i="55"/>
  <c r="C12" i="55"/>
  <c r="C25" i="55" s="1"/>
  <c r="AA12" i="56"/>
  <c r="Y12" i="56"/>
  <c r="Y25" i="56" s="1"/>
  <c r="X12" i="56"/>
  <c r="W12" i="56"/>
  <c r="V12" i="56"/>
  <c r="U12" i="56"/>
  <c r="U25" i="56" s="1"/>
  <c r="T12" i="56"/>
  <c r="S12" i="56"/>
  <c r="R12" i="56"/>
  <c r="Q12" i="56"/>
  <c r="Q25" i="56" s="1"/>
  <c r="P12" i="56"/>
  <c r="O12" i="56"/>
  <c r="N12" i="56"/>
  <c r="M12" i="56"/>
  <c r="M25" i="56" s="1"/>
  <c r="L12" i="56"/>
  <c r="K12" i="56"/>
  <c r="J12" i="56"/>
  <c r="I12" i="56"/>
  <c r="I25" i="56" s="1"/>
  <c r="H12" i="56"/>
  <c r="G12" i="56"/>
  <c r="F12" i="56"/>
  <c r="E12" i="56"/>
  <c r="E25" i="56" s="1"/>
  <c r="D12" i="56"/>
  <c r="C12" i="56"/>
  <c r="AA12" i="57"/>
  <c r="AA25" i="57" s="1"/>
  <c r="Y12" i="57"/>
  <c r="X12" i="57"/>
  <c r="Z12" i="57" s="1"/>
  <c r="W12" i="57"/>
  <c r="W25" i="57" s="1"/>
  <c r="V12" i="57"/>
  <c r="U12" i="57"/>
  <c r="T12" i="57"/>
  <c r="S12" i="57"/>
  <c r="S25" i="57" s="1"/>
  <c r="R12" i="57"/>
  <c r="Q12" i="57"/>
  <c r="P12" i="57"/>
  <c r="O12" i="57"/>
  <c r="O25" i="57" s="1"/>
  <c r="N12" i="57"/>
  <c r="M12" i="57"/>
  <c r="L12" i="57"/>
  <c r="K12" i="57"/>
  <c r="K25" i="57" s="1"/>
  <c r="J12" i="57"/>
  <c r="I12" i="57"/>
  <c r="H12" i="57"/>
  <c r="G12" i="57"/>
  <c r="G25" i="57" s="1"/>
  <c r="F12" i="57"/>
  <c r="E12" i="57"/>
  <c r="D12" i="57"/>
  <c r="C12" i="57"/>
  <c r="C25" i="57" s="1"/>
  <c r="AA12" i="58"/>
  <c r="Y12" i="58"/>
  <c r="Y25" i="58" s="1"/>
  <c r="X12" i="58"/>
  <c r="Z12" i="58" s="1"/>
  <c r="W12" i="58"/>
  <c r="V12" i="58"/>
  <c r="U12" i="58"/>
  <c r="U25" i="58" s="1"/>
  <c r="T12" i="58"/>
  <c r="S12" i="58"/>
  <c r="R12" i="58"/>
  <c r="Q12" i="58"/>
  <c r="Q25" i="58" s="1"/>
  <c r="P12" i="58"/>
  <c r="O12" i="58"/>
  <c r="N12" i="58"/>
  <c r="M12" i="58"/>
  <c r="M25" i="58" s="1"/>
  <c r="L12" i="58"/>
  <c r="K12" i="58"/>
  <c r="J12" i="58"/>
  <c r="I12" i="58"/>
  <c r="I25" i="58" s="1"/>
  <c r="H12" i="58"/>
  <c r="G12" i="58"/>
  <c r="F12" i="58"/>
  <c r="E12" i="58"/>
  <c r="E25" i="58" s="1"/>
  <c r="D12" i="58"/>
  <c r="C12" i="58"/>
  <c r="AA12" i="59"/>
  <c r="AA25" i="59" s="1"/>
  <c r="Y12" i="59"/>
  <c r="X12" i="59"/>
  <c r="W12" i="59"/>
  <c r="W25" i="59" s="1"/>
  <c r="V12" i="59"/>
  <c r="U12" i="59"/>
  <c r="T12" i="59"/>
  <c r="S12" i="59"/>
  <c r="S25" i="59" s="1"/>
  <c r="R12" i="59"/>
  <c r="Q12" i="59"/>
  <c r="P12" i="59"/>
  <c r="O12" i="59"/>
  <c r="O25" i="59" s="1"/>
  <c r="N12" i="59"/>
  <c r="M12" i="59"/>
  <c r="L12" i="59"/>
  <c r="K12" i="59"/>
  <c r="K25" i="59" s="1"/>
  <c r="J12" i="59"/>
  <c r="I12" i="59"/>
  <c r="H12" i="59"/>
  <c r="G12" i="59"/>
  <c r="G25" i="59" s="1"/>
  <c r="F12" i="59"/>
  <c r="E12" i="59"/>
  <c r="D12" i="59"/>
  <c r="C12" i="59"/>
  <c r="C25" i="59" s="1"/>
  <c r="AA12" i="60"/>
  <c r="Y12" i="60"/>
  <c r="Y25" i="60" s="1"/>
  <c r="X12" i="60"/>
  <c r="W12" i="60"/>
  <c r="V12" i="60"/>
  <c r="U12" i="60"/>
  <c r="U25" i="60" s="1"/>
  <c r="T12" i="60"/>
  <c r="S12" i="60"/>
  <c r="R12" i="60"/>
  <c r="Q12" i="60"/>
  <c r="Q25" i="60" s="1"/>
  <c r="P12" i="60"/>
  <c r="O12" i="60"/>
  <c r="N12" i="60"/>
  <c r="M12" i="60"/>
  <c r="M25" i="60" s="1"/>
  <c r="L12" i="60"/>
  <c r="K12" i="60"/>
  <c r="J12" i="60"/>
  <c r="I12" i="60"/>
  <c r="I25" i="60" s="1"/>
  <c r="H12" i="60"/>
  <c r="G12" i="60"/>
  <c r="F12" i="60"/>
  <c r="E12" i="60"/>
  <c r="E25" i="60" s="1"/>
  <c r="D12" i="60"/>
  <c r="C12" i="60"/>
  <c r="AA12" i="61"/>
  <c r="AA25" i="61" s="1"/>
  <c r="Z12" i="61"/>
  <c r="Y12" i="61"/>
  <c r="X12" i="61"/>
  <c r="W12" i="61"/>
  <c r="W25" i="61" s="1"/>
  <c r="V12" i="61"/>
  <c r="U12" i="61"/>
  <c r="T12" i="61"/>
  <c r="S12" i="61"/>
  <c r="S25" i="61" s="1"/>
  <c r="R12" i="61"/>
  <c r="Q12" i="61"/>
  <c r="P12" i="61"/>
  <c r="O12" i="61"/>
  <c r="O25" i="61" s="1"/>
  <c r="N12" i="61"/>
  <c r="M12" i="61"/>
  <c r="L12" i="61"/>
  <c r="K12" i="61"/>
  <c r="K25" i="61" s="1"/>
  <c r="J12" i="61"/>
  <c r="I12" i="61"/>
  <c r="H12" i="61"/>
  <c r="G12" i="61"/>
  <c r="G25" i="61" s="1"/>
  <c r="F12" i="61"/>
  <c r="E12" i="61"/>
  <c r="D12" i="61"/>
  <c r="C12" i="61"/>
  <c r="C25" i="61" s="1"/>
  <c r="AA12" i="62"/>
  <c r="Y12" i="62"/>
  <c r="Y25" i="62" s="1"/>
  <c r="X12" i="62"/>
  <c r="Z12" i="62" s="1"/>
  <c r="W12" i="62"/>
  <c r="V12" i="62"/>
  <c r="U12" i="62"/>
  <c r="U25" i="62" s="1"/>
  <c r="T12" i="62"/>
  <c r="S12" i="62"/>
  <c r="R12" i="62"/>
  <c r="Q12" i="62"/>
  <c r="Q25" i="62" s="1"/>
  <c r="P12" i="62"/>
  <c r="O12" i="62"/>
  <c r="N12" i="62"/>
  <c r="M12" i="62"/>
  <c r="M25" i="62" s="1"/>
  <c r="L12" i="62"/>
  <c r="K12" i="62"/>
  <c r="J12" i="62"/>
  <c r="I12" i="62"/>
  <c r="I25" i="62" s="1"/>
  <c r="H12" i="62"/>
  <c r="G12" i="62"/>
  <c r="F12" i="62"/>
  <c r="E12" i="62"/>
  <c r="E25" i="62" s="1"/>
  <c r="D12" i="62"/>
  <c r="C12" i="62"/>
  <c r="AA12" i="63"/>
  <c r="AA25" i="63" s="1"/>
  <c r="Y12" i="63"/>
  <c r="X12" i="63"/>
  <c r="W12" i="63"/>
  <c r="W25" i="63" s="1"/>
  <c r="V12" i="63"/>
  <c r="U12" i="63"/>
  <c r="T12" i="63"/>
  <c r="S12" i="63"/>
  <c r="S25" i="63" s="1"/>
  <c r="R12" i="63"/>
  <c r="Q12" i="63"/>
  <c r="P12" i="63"/>
  <c r="O12" i="63"/>
  <c r="O25" i="63" s="1"/>
  <c r="N12" i="63"/>
  <c r="M12" i="63"/>
  <c r="L12" i="63"/>
  <c r="K12" i="63"/>
  <c r="K25" i="63" s="1"/>
  <c r="J12" i="63"/>
  <c r="I12" i="63"/>
  <c r="H12" i="63"/>
  <c r="G12" i="63"/>
  <c r="G25" i="63" s="1"/>
  <c r="F12" i="63"/>
  <c r="E12" i="63"/>
  <c r="D12" i="63"/>
  <c r="C12" i="63"/>
  <c r="C25" i="63" s="1"/>
  <c r="AA12" i="64"/>
  <c r="Y12" i="64"/>
  <c r="Y25" i="64" s="1"/>
  <c r="X12" i="64"/>
  <c r="Z12" i="64" s="1"/>
  <c r="W12" i="64"/>
  <c r="V12" i="64"/>
  <c r="U12" i="64"/>
  <c r="U25" i="64" s="1"/>
  <c r="T12" i="64"/>
  <c r="S12" i="64"/>
  <c r="R12" i="64"/>
  <c r="Q12" i="64"/>
  <c r="Q25" i="64" s="1"/>
  <c r="P12" i="64"/>
  <c r="O12" i="64"/>
  <c r="N12" i="64"/>
  <c r="M12" i="64"/>
  <c r="M25" i="64" s="1"/>
  <c r="L12" i="64"/>
  <c r="K12" i="64"/>
  <c r="J12" i="64"/>
  <c r="I12" i="64"/>
  <c r="I25" i="64" s="1"/>
  <c r="H12" i="64"/>
  <c r="G12" i="64"/>
  <c r="F12" i="64"/>
  <c r="E12" i="64"/>
  <c r="E25" i="64" s="1"/>
  <c r="D12" i="64"/>
  <c r="C12" i="64"/>
  <c r="AA12" i="65"/>
  <c r="AA25" i="65" s="1"/>
  <c r="Y12" i="65"/>
  <c r="X12" i="65"/>
  <c r="Z12" i="65" s="1"/>
  <c r="W12" i="65"/>
  <c r="W25" i="65" s="1"/>
  <c r="V12" i="65"/>
  <c r="U12" i="65"/>
  <c r="T12" i="65"/>
  <c r="S12" i="65"/>
  <c r="S25" i="65" s="1"/>
  <c r="R12" i="65"/>
  <c r="Q12" i="65"/>
  <c r="P12" i="65"/>
  <c r="O12" i="65"/>
  <c r="O25" i="65" s="1"/>
  <c r="N12" i="65"/>
  <c r="M12" i="65"/>
  <c r="L12" i="65"/>
  <c r="K12" i="65"/>
  <c r="K25" i="65" s="1"/>
  <c r="J12" i="65"/>
  <c r="I12" i="65"/>
  <c r="H12" i="65"/>
  <c r="G12" i="65"/>
  <c r="G25" i="65" s="1"/>
  <c r="F12" i="65"/>
  <c r="E12" i="65"/>
  <c r="D12" i="65"/>
  <c r="C12" i="65"/>
  <c r="C25" i="65" s="1"/>
  <c r="AA12" i="66"/>
  <c r="Y12" i="66"/>
  <c r="Y25" i="66" s="1"/>
  <c r="X12" i="66"/>
  <c r="Z12" i="66" s="1"/>
  <c r="W12" i="66"/>
  <c r="V12" i="66"/>
  <c r="U12" i="66"/>
  <c r="U25" i="66" s="1"/>
  <c r="T12" i="66"/>
  <c r="S12" i="66"/>
  <c r="R12" i="66"/>
  <c r="Q12" i="66"/>
  <c r="Q25" i="66" s="1"/>
  <c r="P12" i="66"/>
  <c r="O12" i="66"/>
  <c r="N12" i="66"/>
  <c r="M12" i="66"/>
  <c r="M25" i="66" s="1"/>
  <c r="L12" i="66"/>
  <c r="K12" i="66"/>
  <c r="J12" i="66"/>
  <c r="I12" i="66"/>
  <c r="I25" i="66" s="1"/>
  <c r="H12" i="66"/>
  <c r="G12" i="66"/>
  <c r="F12" i="66"/>
  <c r="E12" i="66"/>
  <c r="E25" i="66" s="1"/>
  <c r="D12" i="66"/>
  <c r="C12" i="66"/>
  <c r="AA12" i="67"/>
  <c r="AA25" i="67" s="1"/>
  <c r="Y12" i="67"/>
  <c r="X12" i="67"/>
  <c r="W12" i="67"/>
  <c r="W25" i="67" s="1"/>
  <c r="V12" i="67"/>
  <c r="U12" i="67"/>
  <c r="T12" i="67"/>
  <c r="S12" i="67"/>
  <c r="S25" i="67" s="1"/>
  <c r="R12" i="67"/>
  <c r="Q12" i="67"/>
  <c r="P12" i="67"/>
  <c r="O12" i="67"/>
  <c r="O25" i="67" s="1"/>
  <c r="N12" i="67"/>
  <c r="M12" i="67"/>
  <c r="L12" i="67"/>
  <c r="K12" i="67"/>
  <c r="K25" i="67" s="1"/>
  <c r="J12" i="67"/>
  <c r="I12" i="67"/>
  <c r="H12" i="67"/>
  <c r="G12" i="67"/>
  <c r="G25" i="67" s="1"/>
  <c r="F12" i="67"/>
  <c r="E12" i="67"/>
  <c r="D12" i="67"/>
  <c r="C12" i="67"/>
  <c r="C25" i="67" s="1"/>
  <c r="AA12" i="68"/>
  <c r="Y12" i="68"/>
  <c r="X12" i="68"/>
  <c r="W12" i="68"/>
  <c r="V12" i="68"/>
  <c r="U12" i="68"/>
  <c r="T12" i="68"/>
  <c r="S12" i="68"/>
  <c r="R12" i="68"/>
  <c r="Q12" i="68"/>
  <c r="Q25" i="68" s="1"/>
  <c r="P12" i="68"/>
  <c r="O12" i="68"/>
  <c r="N12" i="68"/>
  <c r="M12" i="68"/>
  <c r="L12" i="68"/>
  <c r="K12" i="68"/>
  <c r="J12" i="68"/>
  <c r="I12" i="68"/>
  <c r="H12" i="68"/>
  <c r="G12" i="68"/>
  <c r="F12" i="68"/>
  <c r="E12" i="68"/>
  <c r="D12" i="68"/>
  <c r="C12" i="68"/>
  <c r="C25" i="68" s="1"/>
  <c r="C42" i="68" s="1"/>
  <c r="AA12" i="69"/>
  <c r="Z12" i="69"/>
  <c r="Y12" i="69"/>
  <c r="Y25" i="69" s="1"/>
  <c r="X12" i="69"/>
  <c r="X25" i="69" s="1"/>
  <c r="W12" i="69"/>
  <c r="V12" i="69"/>
  <c r="U12" i="69"/>
  <c r="U25" i="69" s="1"/>
  <c r="T12" i="69"/>
  <c r="T25" i="69" s="1"/>
  <c r="S12" i="69"/>
  <c r="R12" i="69"/>
  <c r="Q12" i="69"/>
  <c r="Q25" i="69" s="1"/>
  <c r="P12" i="69"/>
  <c r="P25" i="69" s="1"/>
  <c r="O12" i="69"/>
  <c r="N12" i="69"/>
  <c r="M12" i="69"/>
  <c r="M25" i="69" s="1"/>
  <c r="L12" i="69"/>
  <c r="L25" i="69" s="1"/>
  <c r="K12" i="69"/>
  <c r="J12" i="69"/>
  <c r="I12" i="69"/>
  <c r="I25" i="69" s="1"/>
  <c r="H12" i="69"/>
  <c r="H25" i="69" s="1"/>
  <c r="G12" i="69"/>
  <c r="F12" i="69"/>
  <c r="E12" i="69"/>
  <c r="E25" i="69" s="1"/>
  <c r="D12" i="69"/>
  <c r="D25" i="69" s="1"/>
  <c r="C12" i="69"/>
  <c r="AA12" i="70"/>
  <c r="AA25" i="70" s="1"/>
  <c r="Z12" i="70"/>
  <c r="Y12" i="70"/>
  <c r="X12" i="70"/>
  <c r="W12" i="70"/>
  <c r="W25" i="70" s="1"/>
  <c r="V12" i="70"/>
  <c r="U12" i="70"/>
  <c r="T12" i="70"/>
  <c r="S12" i="70"/>
  <c r="S25" i="70" s="1"/>
  <c r="R12" i="70"/>
  <c r="Q12" i="70"/>
  <c r="Q25" i="70" s="1"/>
  <c r="P12" i="70"/>
  <c r="O12" i="70"/>
  <c r="O25" i="70" s="1"/>
  <c r="N12" i="70"/>
  <c r="M12" i="70"/>
  <c r="M25" i="70" s="1"/>
  <c r="L12" i="70"/>
  <c r="K12" i="70"/>
  <c r="K25" i="70" s="1"/>
  <c r="J12" i="70"/>
  <c r="I12" i="70"/>
  <c r="I25" i="70" s="1"/>
  <c r="H12" i="70"/>
  <c r="G12" i="70"/>
  <c r="G25" i="70" s="1"/>
  <c r="F12" i="70"/>
  <c r="E12" i="70"/>
  <c r="E25" i="70" s="1"/>
  <c r="D12" i="70"/>
  <c r="C12" i="70"/>
  <c r="C25" i="70" s="1"/>
  <c r="AA12" i="71"/>
  <c r="AA25" i="71" s="1"/>
  <c r="Y12" i="71"/>
  <c r="Y25" i="71" s="1"/>
  <c r="X12" i="71"/>
  <c r="W12" i="71"/>
  <c r="W25" i="71" s="1"/>
  <c r="V12" i="71"/>
  <c r="U12" i="71"/>
  <c r="U25" i="71" s="1"/>
  <c r="T12" i="71"/>
  <c r="S12" i="71"/>
  <c r="S25" i="71" s="1"/>
  <c r="R12" i="71"/>
  <c r="Q12" i="71"/>
  <c r="Q25" i="71" s="1"/>
  <c r="P12" i="71"/>
  <c r="O12" i="71"/>
  <c r="O25" i="71" s="1"/>
  <c r="N12" i="71"/>
  <c r="M12" i="71"/>
  <c r="M25" i="71" s="1"/>
  <c r="L12" i="71"/>
  <c r="K12" i="71"/>
  <c r="K25" i="71" s="1"/>
  <c r="J12" i="71"/>
  <c r="I12" i="71"/>
  <c r="I25" i="71" s="1"/>
  <c r="H12" i="71"/>
  <c r="G12" i="71"/>
  <c r="G25" i="71" s="1"/>
  <c r="F12" i="71"/>
  <c r="E12" i="71"/>
  <c r="E25" i="71" s="1"/>
  <c r="D12" i="71"/>
  <c r="C12" i="71"/>
  <c r="C25" i="71" s="1"/>
  <c r="AA12" i="72"/>
  <c r="AA25" i="72" s="1"/>
  <c r="Y12" i="72"/>
  <c r="Y25" i="72" s="1"/>
  <c r="X12" i="72"/>
  <c r="W12" i="72"/>
  <c r="W25" i="72" s="1"/>
  <c r="V12" i="72"/>
  <c r="U12" i="72"/>
  <c r="U25" i="72" s="1"/>
  <c r="T12" i="72"/>
  <c r="S12" i="72"/>
  <c r="S25" i="72" s="1"/>
  <c r="R12" i="72"/>
  <c r="Q12" i="72"/>
  <c r="Q25" i="72" s="1"/>
  <c r="P12" i="72"/>
  <c r="O12" i="72"/>
  <c r="O25" i="72" s="1"/>
  <c r="N12" i="72"/>
  <c r="M12" i="72"/>
  <c r="M25" i="72" s="1"/>
  <c r="L12" i="72"/>
  <c r="K12" i="72"/>
  <c r="K25" i="72" s="1"/>
  <c r="J12" i="72"/>
  <c r="I12" i="72"/>
  <c r="I25" i="72" s="1"/>
  <c r="H12" i="72"/>
  <c r="G12" i="72"/>
  <c r="G25" i="72" s="1"/>
  <c r="F12" i="72"/>
  <c r="E12" i="72"/>
  <c r="E25" i="72" s="1"/>
  <c r="D12" i="72"/>
  <c r="C12" i="72"/>
  <c r="C25" i="72" s="1"/>
  <c r="AA12" i="73"/>
  <c r="AA25" i="73" s="1"/>
  <c r="Y12" i="73"/>
  <c r="Y25" i="73" s="1"/>
  <c r="X12" i="73"/>
  <c r="Z12" i="73" s="1"/>
  <c r="W12" i="73"/>
  <c r="W25" i="73" s="1"/>
  <c r="V12" i="73"/>
  <c r="U12" i="73"/>
  <c r="U25" i="73" s="1"/>
  <c r="T12" i="73"/>
  <c r="S12" i="73"/>
  <c r="S25" i="73" s="1"/>
  <c r="R12" i="73"/>
  <c r="Q12" i="73"/>
  <c r="Q25" i="73" s="1"/>
  <c r="P12" i="73"/>
  <c r="O12" i="73"/>
  <c r="O25" i="73" s="1"/>
  <c r="N12" i="73"/>
  <c r="M12" i="73"/>
  <c r="M25" i="73" s="1"/>
  <c r="L12" i="73"/>
  <c r="K12" i="73"/>
  <c r="K25" i="73" s="1"/>
  <c r="J12" i="73"/>
  <c r="I12" i="73"/>
  <c r="I25" i="73" s="1"/>
  <c r="H12" i="73"/>
  <c r="G12" i="73"/>
  <c r="G25" i="73" s="1"/>
  <c r="F12" i="73"/>
  <c r="E12" i="73"/>
  <c r="E25" i="73" s="1"/>
  <c r="D12" i="73"/>
  <c r="C12" i="73"/>
  <c r="C25" i="73" s="1"/>
  <c r="AA12" i="74"/>
  <c r="AA25" i="74" s="1"/>
  <c r="Y12" i="74"/>
  <c r="Y25" i="74" s="1"/>
  <c r="X12" i="74"/>
  <c r="Z12" i="74" s="1"/>
  <c r="W12" i="74"/>
  <c r="W25" i="74" s="1"/>
  <c r="V12" i="74"/>
  <c r="U12" i="74"/>
  <c r="U25" i="74" s="1"/>
  <c r="T12" i="74"/>
  <c r="S12" i="74"/>
  <c r="S25" i="74" s="1"/>
  <c r="R12" i="74"/>
  <c r="Q12" i="74"/>
  <c r="Q25" i="74" s="1"/>
  <c r="P12" i="74"/>
  <c r="O12" i="74"/>
  <c r="O25" i="74" s="1"/>
  <c r="N12" i="74"/>
  <c r="M12" i="74"/>
  <c r="M25" i="74" s="1"/>
  <c r="L12" i="74"/>
  <c r="K12" i="74"/>
  <c r="K25" i="74" s="1"/>
  <c r="J12" i="74"/>
  <c r="I12" i="74"/>
  <c r="I25" i="74" s="1"/>
  <c r="H12" i="74"/>
  <c r="G12" i="74"/>
  <c r="G25" i="74" s="1"/>
  <c r="F12" i="74"/>
  <c r="E12" i="74"/>
  <c r="E25" i="74" s="1"/>
  <c r="D12" i="74"/>
  <c r="C12" i="74"/>
  <c r="C25" i="74" s="1"/>
  <c r="AA12" i="75"/>
  <c r="AA25" i="75" s="1"/>
  <c r="Y12" i="75"/>
  <c r="Y25" i="75" s="1"/>
  <c r="X12" i="75"/>
  <c r="Z12" i="75" s="1"/>
  <c r="W12" i="75"/>
  <c r="W25" i="75" s="1"/>
  <c r="V12" i="75"/>
  <c r="U12" i="75"/>
  <c r="U25" i="75" s="1"/>
  <c r="T12" i="75"/>
  <c r="S12" i="75"/>
  <c r="S25" i="75" s="1"/>
  <c r="R12" i="75"/>
  <c r="Q12" i="75"/>
  <c r="Q25" i="75" s="1"/>
  <c r="P12" i="75"/>
  <c r="O12" i="75"/>
  <c r="O25" i="75" s="1"/>
  <c r="N12" i="75"/>
  <c r="M12" i="75"/>
  <c r="M25" i="75" s="1"/>
  <c r="L12" i="75"/>
  <c r="K12" i="75"/>
  <c r="K25" i="75" s="1"/>
  <c r="J12" i="75"/>
  <c r="I12" i="75"/>
  <c r="I25" i="75" s="1"/>
  <c r="H12" i="75"/>
  <c r="G12" i="75"/>
  <c r="G25" i="75" s="1"/>
  <c r="F12" i="75"/>
  <c r="E12" i="75"/>
  <c r="E25" i="75" s="1"/>
  <c r="D12" i="75"/>
  <c r="C12" i="75"/>
  <c r="C25" i="75" s="1"/>
  <c r="AA12" i="76"/>
  <c r="AA25" i="76" s="1"/>
  <c r="Y12" i="76"/>
  <c r="Y25" i="76" s="1"/>
  <c r="X12" i="76"/>
  <c r="Z12" i="76" s="1"/>
  <c r="W12" i="76"/>
  <c r="W25" i="76" s="1"/>
  <c r="V12" i="76"/>
  <c r="U12" i="76"/>
  <c r="U25" i="76" s="1"/>
  <c r="T12" i="76"/>
  <c r="S12" i="76"/>
  <c r="S25" i="76" s="1"/>
  <c r="R12" i="76"/>
  <c r="Q12" i="76"/>
  <c r="Q25" i="76" s="1"/>
  <c r="P12" i="76"/>
  <c r="O12" i="76"/>
  <c r="O25" i="76" s="1"/>
  <c r="N12" i="76"/>
  <c r="M12" i="76"/>
  <c r="M25" i="76" s="1"/>
  <c r="L12" i="76"/>
  <c r="K12" i="76"/>
  <c r="K25" i="76" s="1"/>
  <c r="J12" i="76"/>
  <c r="I12" i="76"/>
  <c r="I25" i="76" s="1"/>
  <c r="H12" i="76"/>
  <c r="G12" i="76"/>
  <c r="G25" i="76" s="1"/>
  <c r="F12" i="76"/>
  <c r="E12" i="76"/>
  <c r="E25" i="76" s="1"/>
  <c r="D12" i="76"/>
  <c r="C12" i="76"/>
  <c r="C25" i="76" s="1"/>
  <c r="AA12" i="77"/>
  <c r="AA25" i="77" s="1"/>
  <c r="Z12" i="77"/>
  <c r="Y12" i="77"/>
  <c r="Y25" i="77" s="1"/>
  <c r="X12" i="77"/>
  <c r="W12" i="77"/>
  <c r="W25" i="77" s="1"/>
  <c r="V12" i="77"/>
  <c r="U12" i="77"/>
  <c r="U25" i="77" s="1"/>
  <c r="T12" i="77"/>
  <c r="S12" i="77"/>
  <c r="S25" i="77" s="1"/>
  <c r="R12" i="77"/>
  <c r="Q12" i="77"/>
  <c r="Q25" i="77" s="1"/>
  <c r="P12" i="77"/>
  <c r="O12" i="77"/>
  <c r="O25" i="77" s="1"/>
  <c r="N12" i="77"/>
  <c r="M12" i="77"/>
  <c r="M25" i="77" s="1"/>
  <c r="L12" i="77"/>
  <c r="K12" i="77"/>
  <c r="K25" i="77" s="1"/>
  <c r="J12" i="77"/>
  <c r="I12" i="77"/>
  <c r="I25" i="77" s="1"/>
  <c r="H12" i="77"/>
  <c r="G12" i="77"/>
  <c r="G25" i="77" s="1"/>
  <c r="F12" i="77"/>
  <c r="E12" i="77"/>
  <c r="E25" i="77" s="1"/>
  <c r="D12" i="77"/>
  <c r="C12" i="77"/>
  <c r="C25" i="77" s="1"/>
  <c r="AA12" i="78"/>
  <c r="AA25" i="78" s="1"/>
  <c r="Y12" i="78"/>
  <c r="Y25" i="78" s="1"/>
  <c r="X12" i="78"/>
  <c r="Z12" i="78" s="1"/>
  <c r="W12" i="78"/>
  <c r="W25" i="78" s="1"/>
  <c r="V12" i="78"/>
  <c r="U12" i="78"/>
  <c r="U25" i="78" s="1"/>
  <c r="T12" i="78"/>
  <c r="S12" i="78"/>
  <c r="S25" i="78" s="1"/>
  <c r="R12" i="78"/>
  <c r="Q12" i="78"/>
  <c r="Q25" i="78" s="1"/>
  <c r="P12" i="78"/>
  <c r="O12" i="78"/>
  <c r="O25" i="78" s="1"/>
  <c r="N12" i="78"/>
  <c r="M12" i="78"/>
  <c r="M25" i="78" s="1"/>
  <c r="L12" i="78"/>
  <c r="K12" i="78"/>
  <c r="K25" i="78" s="1"/>
  <c r="J12" i="78"/>
  <c r="I12" i="78"/>
  <c r="I25" i="78" s="1"/>
  <c r="H12" i="78"/>
  <c r="G12" i="78"/>
  <c r="G25" i="78" s="1"/>
  <c r="F12" i="78"/>
  <c r="E12" i="78"/>
  <c r="E25" i="78" s="1"/>
  <c r="D12" i="78"/>
  <c r="C12" i="78"/>
  <c r="C25" i="78" s="1"/>
  <c r="AA12" i="79"/>
  <c r="AA25" i="79" s="1"/>
  <c r="Y12" i="79"/>
  <c r="Y25" i="79" s="1"/>
  <c r="X12" i="79"/>
  <c r="Z12" i="79" s="1"/>
  <c r="W12" i="79"/>
  <c r="W25" i="79" s="1"/>
  <c r="V12" i="79"/>
  <c r="U12" i="79"/>
  <c r="U25" i="79" s="1"/>
  <c r="T12" i="79"/>
  <c r="S12" i="79"/>
  <c r="S25" i="79" s="1"/>
  <c r="R12" i="79"/>
  <c r="Q12" i="79"/>
  <c r="Q25" i="79" s="1"/>
  <c r="P12" i="79"/>
  <c r="O12" i="79"/>
  <c r="O25" i="79" s="1"/>
  <c r="N12" i="79"/>
  <c r="M12" i="79"/>
  <c r="M25" i="79" s="1"/>
  <c r="L12" i="79"/>
  <c r="K12" i="79"/>
  <c r="K25" i="79" s="1"/>
  <c r="J12" i="79"/>
  <c r="I12" i="79"/>
  <c r="I25" i="79" s="1"/>
  <c r="H12" i="79"/>
  <c r="G12" i="79"/>
  <c r="G25" i="79" s="1"/>
  <c r="F12" i="79"/>
  <c r="E12" i="79"/>
  <c r="E25" i="79" s="1"/>
  <c r="D12" i="79"/>
  <c r="C12" i="79"/>
  <c r="C25" i="79" s="1"/>
  <c r="AA12" i="80"/>
  <c r="AA25" i="80" s="1"/>
  <c r="Y12" i="80"/>
  <c r="Y25" i="80" s="1"/>
  <c r="X12" i="80"/>
  <c r="Z12" i="80" s="1"/>
  <c r="W12" i="80"/>
  <c r="W25" i="80" s="1"/>
  <c r="V12" i="80"/>
  <c r="U12" i="80"/>
  <c r="U25" i="80" s="1"/>
  <c r="T12" i="80"/>
  <c r="S12" i="80"/>
  <c r="S25" i="80" s="1"/>
  <c r="R12" i="80"/>
  <c r="Q12" i="80"/>
  <c r="Q25" i="80" s="1"/>
  <c r="P12" i="80"/>
  <c r="O12" i="80"/>
  <c r="O25" i="80" s="1"/>
  <c r="N12" i="80"/>
  <c r="M12" i="80"/>
  <c r="M25" i="80" s="1"/>
  <c r="L12" i="80"/>
  <c r="K12" i="80"/>
  <c r="K25" i="80" s="1"/>
  <c r="J12" i="80"/>
  <c r="I12" i="80"/>
  <c r="I25" i="80" s="1"/>
  <c r="H12" i="80"/>
  <c r="G12" i="80"/>
  <c r="G25" i="80" s="1"/>
  <c r="F12" i="80"/>
  <c r="E12" i="80"/>
  <c r="E25" i="80" s="1"/>
  <c r="D12" i="80"/>
  <c r="C12" i="80"/>
  <c r="C25" i="80" s="1"/>
  <c r="AA12" i="81"/>
  <c r="AA25" i="81" s="1"/>
  <c r="Y12" i="81"/>
  <c r="Y25" i="81" s="1"/>
  <c r="X12" i="81"/>
  <c r="Z12" i="81" s="1"/>
  <c r="W12" i="81"/>
  <c r="W25" i="81" s="1"/>
  <c r="V12" i="81"/>
  <c r="U12" i="81"/>
  <c r="U25" i="81" s="1"/>
  <c r="T12" i="81"/>
  <c r="S12" i="81"/>
  <c r="S25" i="81" s="1"/>
  <c r="R12" i="81"/>
  <c r="Q12" i="81"/>
  <c r="Q25" i="81" s="1"/>
  <c r="P12" i="81"/>
  <c r="O12" i="81"/>
  <c r="O25" i="81" s="1"/>
  <c r="N12" i="81"/>
  <c r="M12" i="81"/>
  <c r="M25" i="81" s="1"/>
  <c r="L12" i="81"/>
  <c r="K12" i="81"/>
  <c r="K25" i="81" s="1"/>
  <c r="J12" i="81"/>
  <c r="I12" i="81"/>
  <c r="I25" i="81" s="1"/>
  <c r="H12" i="81"/>
  <c r="G12" i="81"/>
  <c r="G25" i="81" s="1"/>
  <c r="F12" i="81"/>
  <c r="E12" i="81"/>
  <c r="E25" i="81" s="1"/>
  <c r="D12" i="81"/>
  <c r="C12" i="81"/>
  <c r="C25" i="81" s="1"/>
  <c r="AA12" i="82"/>
  <c r="AA25" i="82" s="1"/>
  <c r="Y12" i="82"/>
  <c r="Y25" i="82" s="1"/>
  <c r="X12" i="82"/>
  <c r="Z12" i="82" s="1"/>
  <c r="W12" i="82"/>
  <c r="W25" i="82" s="1"/>
  <c r="V12" i="82"/>
  <c r="U12" i="82"/>
  <c r="U25" i="82" s="1"/>
  <c r="T12" i="82"/>
  <c r="S12" i="82"/>
  <c r="S25" i="82" s="1"/>
  <c r="R12" i="82"/>
  <c r="Q12" i="82"/>
  <c r="Q25" i="82" s="1"/>
  <c r="P12" i="82"/>
  <c r="O12" i="82"/>
  <c r="O25" i="82" s="1"/>
  <c r="N12" i="82"/>
  <c r="M12" i="82"/>
  <c r="M25" i="82" s="1"/>
  <c r="L12" i="82"/>
  <c r="K12" i="82"/>
  <c r="K25" i="82" s="1"/>
  <c r="J12" i="82"/>
  <c r="I12" i="82"/>
  <c r="I25" i="82" s="1"/>
  <c r="H12" i="82"/>
  <c r="G12" i="82"/>
  <c r="G25" i="82" s="1"/>
  <c r="F12" i="82"/>
  <c r="E12" i="82"/>
  <c r="E25" i="82" s="1"/>
  <c r="D12" i="82"/>
  <c r="C12" i="82"/>
  <c r="C25" i="82" s="1"/>
  <c r="AA12" i="83"/>
  <c r="Y12" i="83"/>
  <c r="Y25" i="83" s="1"/>
  <c r="X12" i="83"/>
  <c r="Z12" i="83" s="1"/>
  <c r="W12" i="83"/>
  <c r="V12" i="83"/>
  <c r="U12" i="83"/>
  <c r="U25" i="83" s="1"/>
  <c r="T12" i="83"/>
  <c r="S12" i="83"/>
  <c r="R12" i="83"/>
  <c r="Q12" i="83"/>
  <c r="Q25" i="83" s="1"/>
  <c r="P12" i="83"/>
  <c r="O12" i="83"/>
  <c r="N12" i="83"/>
  <c r="M12" i="83"/>
  <c r="M25" i="83" s="1"/>
  <c r="L12" i="83"/>
  <c r="K12" i="83"/>
  <c r="J12" i="83"/>
  <c r="I12" i="83"/>
  <c r="I25" i="83" s="1"/>
  <c r="H12" i="83"/>
  <c r="G12" i="83"/>
  <c r="F12" i="83"/>
  <c r="E12" i="83"/>
  <c r="E25" i="83" s="1"/>
  <c r="D12" i="83"/>
  <c r="C12" i="83"/>
  <c r="AA12" i="84"/>
  <c r="AA25" i="84" s="1"/>
  <c r="Y12" i="84"/>
  <c r="X12" i="84"/>
  <c r="W12" i="84"/>
  <c r="W25" i="84" s="1"/>
  <c r="V12" i="84"/>
  <c r="U12" i="84"/>
  <c r="T12" i="84"/>
  <c r="S12" i="84"/>
  <c r="S25" i="84" s="1"/>
  <c r="R12" i="84"/>
  <c r="Q12" i="84"/>
  <c r="P12" i="84"/>
  <c r="O12" i="84"/>
  <c r="O25" i="84" s="1"/>
  <c r="N12" i="84"/>
  <c r="M12" i="84"/>
  <c r="L12" i="84"/>
  <c r="K12" i="84"/>
  <c r="K25" i="84" s="1"/>
  <c r="J12" i="84"/>
  <c r="I12" i="84"/>
  <c r="H12" i="84"/>
  <c r="G12" i="84"/>
  <c r="G25" i="84" s="1"/>
  <c r="F12" i="84"/>
  <c r="E12" i="84"/>
  <c r="D12" i="84"/>
  <c r="C12" i="84"/>
  <c r="C25" i="84" s="1"/>
  <c r="AA12" i="85"/>
  <c r="Z12" i="85"/>
  <c r="Y12" i="85"/>
  <c r="Y25" i="85" s="1"/>
  <c r="X12" i="85"/>
  <c r="W12" i="85"/>
  <c r="V12" i="85"/>
  <c r="U12" i="85"/>
  <c r="U25" i="85" s="1"/>
  <c r="T12" i="85"/>
  <c r="S12" i="85"/>
  <c r="R12" i="85"/>
  <c r="Q12" i="85"/>
  <c r="Q25" i="85" s="1"/>
  <c r="P12" i="85"/>
  <c r="O12" i="85"/>
  <c r="N12" i="85"/>
  <c r="M12" i="85"/>
  <c r="M25" i="85" s="1"/>
  <c r="L12" i="85"/>
  <c r="K12" i="85"/>
  <c r="J12" i="85"/>
  <c r="I12" i="85"/>
  <c r="I25" i="85" s="1"/>
  <c r="H12" i="85"/>
  <c r="G12" i="85"/>
  <c r="F12" i="85"/>
  <c r="E12" i="85"/>
  <c r="E25" i="85" s="1"/>
  <c r="D12" i="85"/>
  <c r="C12" i="85"/>
  <c r="AA12" i="86"/>
  <c r="AA25" i="86" s="1"/>
  <c r="Z12" i="86"/>
  <c r="Y12" i="86"/>
  <c r="X12" i="86"/>
  <c r="W12" i="86"/>
  <c r="W25" i="86" s="1"/>
  <c r="V12" i="86"/>
  <c r="U12" i="86"/>
  <c r="T12" i="86"/>
  <c r="S12" i="86"/>
  <c r="S25" i="86" s="1"/>
  <c r="R12" i="86"/>
  <c r="Q12" i="86"/>
  <c r="P12" i="86"/>
  <c r="O12" i="86"/>
  <c r="O25" i="86" s="1"/>
  <c r="N12" i="86"/>
  <c r="M12" i="86"/>
  <c r="L12" i="86"/>
  <c r="K12" i="86"/>
  <c r="K25" i="86" s="1"/>
  <c r="J12" i="86"/>
  <c r="I12" i="86"/>
  <c r="H12" i="86"/>
  <c r="G12" i="86"/>
  <c r="G25" i="86" s="1"/>
  <c r="F12" i="86"/>
  <c r="E12" i="86"/>
  <c r="D12" i="86"/>
  <c r="C12" i="86"/>
  <c r="C25" i="86" s="1"/>
  <c r="AA12" i="87"/>
  <c r="Y12" i="87"/>
  <c r="Y25" i="87" s="1"/>
  <c r="X12" i="87"/>
  <c r="Z12" i="87" s="1"/>
  <c r="W12" i="87"/>
  <c r="V12" i="87"/>
  <c r="U12" i="87"/>
  <c r="U25" i="87" s="1"/>
  <c r="T12" i="87"/>
  <c r="S12" i="87"/>
  <c r="R12" i="87"/>
  <c r="Q12" i="87"/>
  <c r="Q25" i="87" s="1"/>
  <c r="P12" i="87"/>
  <c r="O12" i="87"/>
  <c r="N12" i="87"/>
  <c r="M12" i="87"/>
  <c r="M25" i="87" s="1"/>
  <c r="L12" i="87"/>
  <c r="K12" i="87"/>
  <c r="J12" i="87"/>
  <c r="I12" i="87"/>
  <c r="I25" i="87" s="1"/>
  <c r="H12" i="87"/>
  <c r="G12" i="87"/>
  <c r="F12" i="87"/>
  <c r="E12" i="87"/>
  <c r="E25" i="87" s="1"/>
  <c r="D12" i="87"/>
  <c r="C12" i="87"/>
  <c r="AA12" i="88"/>
  <c r="AA25" i="88" s="1"/>
  <c r="Y12" i="88"/>
  <c r="X12" i="88"/>
  <c r="Z12" i="88" s="1"/>
  <c r="W12" i="88"/>
  <c r="W25" i="88" s="1"/>
  <c r="V12" i="88"/>
  <c r="U12" i="88"/>
  <c r="T12" i="88"/>
  <c r="S12" i="88"/>
  <c r="S25" i="88" s="1"/>
  <c r="R12" i="88"/>
  <c r="Q12" i="88"/>
  <c r="P12" i="88"/>
  <c r="O12" i="88"/>
  <c r="O25" i="88" s="1"/>
  <c r="N12" i="88"/>
  <c r="M12" i="88"/>
  <c r="L12" i="88"/>
  <c r="K12" i="88"/>
  <c r="K25" i="88" s="1"/>
  <c r="J12" i="88"/>
  <c r="I12" i="88"/>
  <c r="H12" i="88"/>
  <c r="G12" i="88"/>
  <c r="G25" i="88" s="1"/>
  <c r="F12" i="88"/>
  <c r="E12" i="88"/>
  <c r="D12" i="88"/>
  <c r="C12" i="88"/>
  <c r="C25" i="88" s="1"/>
  <c r="AA12" i="89"/>
  <c r="Y12" i="89"/>
  <c r="Y25" i="89" s="1"/>
  <c r="X12" i="89"/>
  <c r="Z12" i="89" s="1"/>
  <c r="W12" i="89"/>
  <c r="V12" i="89"/>
  <c r="U12" i="89"/>
  <c r="U25" i="89" s="1"/>
  <c r="T12" i="89"/>
  <c r="S12" i="89"/>
  <c r="R12" i="89"/>
  <c r="Q12" i="89"/>
  <c r="Q25" i="89" s="1"/>
  <c r="P12" i="89"/>
  <c r="O12" i="89"/>
  <c r="N12" i="89"/>
  <c r="M12" i="89"/>
  <c r="M25" i="89" s="1"/>
  <c r="L12" i="89"/>
  <c r="K12" i="89"/>
  <c r="J12" i="89"/>
  <c r="I12" i="89"/>
  <c r="I25" i="89" s="1"/>
  <c r="H12" i="89"/>
  <c r="G12" i="89"/>
  <c r="F12" i="89"/>
  <c r="E12" i="89"/>
  <c r="E25" i="89" s="1"/>
  <c r="D12" i="89"/>
  <c r="C12" i="89"/>
  <c r="AA12" i="90"/>
  <c r="AA25" i="90" s="1"/>
  <c r="Y12" i="90"/>
  <c r="X12" i="90"/>
  <c r="W12" i="90"/>
  <c r="W25" i="90" s="1"/>
  <c r="V12" i="90"/>
  <c r="U12" i="90"/>
  <c r="T12" i="90"/>
  <c r="S12" i="90"/>
  <c r="S25" i="90" s="1"/>
  <c r="R12" i="90"/>
  <c r="Q12" i="90"/>
  <c r="P12" i="90"/>
  <c r="O12" i="90"/>
  <c r="O25" i="90" s="1"/>
  <c r="N12" i="90"/>
  <c r="M12" i="90"/>
  <c r="L12" i="90"/>
  <c r="K12" i="90"/>
  <c r="K25" i="90" s="1"/>
  <c r="J12" i="90"/>
  <c r="I12" i="90"/>
  <c r="H12" i="90"/>
  <c r="G12" i="90"/>
  <c r="G25" i="90" s="1"/>
  <c r="F12" i="90"/>
  <c r="E12" i="90"/>
  <c r="D12" i="90"/>
  <c r="C12" i="90"/>
  <c r="C25" i="90" s="1"/>
  <c r="AA12" i="91"/>
  <c r="Y12" i="91"/>
  <c r="Y25" i="91" s="1"/>
  <c r="X12" i="91"/>
  <c r="Z12" i="91" s="1"/>
  <c r="W12" i="91"/>
  <c r="V12" i="91"/>
  <c r="U12" i="91"/>
  <c r="U25" i="91" s="1"/>
  <c r="T12" i="91"/>
  <c r="S12" i="91"/>
  <c r="R12" i="91"/>
  <c r="Q12" i="91"/>
  <c r="Q25" i="91" s="1"/>
  <c r="P12" i="91"/>
  <c r="O12" i="91"/>
  <c r="N12" i="91"/>
  <c r="M12" i="91"/>
  <c r="M25" i="91" s="1"/>
  <c r="L12" i="91"/>
  <c r="K12" i="91"/>
  <c r="J12" i="91"/>
  <c r="I12" i="91"/>
  <c r="I25" i="91" s="1"/>
  <c r="H12" i="91"/>
  <c r="G12" i="91"/>
  <c r="F12" i="91"/>
  <c r="E12" i="91"/>
  <c r="E25" i="91" s="1"/>
  <c r="D12" i="91"/>
  <c r="C12" i="91"/>
  <c r="AA12" i="92"/>
  <c r="AA25" i="92" s="1"/>
  <c r="Y12" i="92"/>
  <c r="X12" i="92"/>
  <c r="Z12" i="92" s="1"/>
  <c r="W12" i="92"/>
  <c r="W25" i="92" s="1"/>
  <c r="V12" i="92"/>
  <c r="U12" i="92"/>
  <c r="T12" i="92"/>
  <c r="S12" i="92"/>
  <c r="S25" i="92" s="1"/>
  <c r="R12" i="92"/>
  <c r="Q12" i="92"/>
  <c r="P12" i="92"/>
  <c r="O12" i="92"/>
  <c r="O25" i="92" s="1"/>
  <c r="N12" i="92"/>
  <c r="M12" i="92"/>
  <c r="L12" i="92"/>
  <c r="K12" i="92"/>
  <c r="K25" i="92" s="1"/>
  <c r="J12" i="92"/>
  <c r="I12" i="92"/>
  <c r="H12" i="92"/>
  <c r="G12" i="92"/>
  <c r="G25" i="92" s="1"/>
  <c r="G42" i="92" s="1"/>
  <c r="F12" i="92"/>
  <c r="E12" i="92"/>
  <c r="D12" i="92"/>
  <c r="C12" i="92"/>
  <c r="C25" i="92" s="1"/>
  <c r="C42" i="92" s="1"/>
  <c r="AA12" i="93"/>
  <c r="Y12" i="93"/>
  <c r="Y25" i="93" s="1"/>
  <c r="Y42" i="93" s="1"/>
  <c r="X12" i="93"/>
  <c r="Z12" i="93" s="1"/>
  <c r="W12" i="93"/>
  <c r="V12" i="93"/>
  <c r="U12" i="93"/>
  <c r="U25" i="93" s="1"/>
  <c r="U42" i="93" s="1"/>
  <c r="T12" i="93"/>
  <c r="S12" i="93"/>
  <c r="R12" i="93"/>
  <c r="Q12" i="93"/>
  <c r="Q25" i="93" s="1"/>
  <c r="Q42" i="93" s="1"/>
  <c r="P12" i="93"/>
  <c r="O12" i="93"/>
  <c r="N12" i="93"/>
  <c r="M12" i="93"/>
  <c r="M25" i="93" s="1"/>
  <c r="M42" i="93" s="1"/>
  <c r="L12" i="93"/>
  <c r="K12" i="93"/>
  <c r="J12" i="93"/>
  <c r="I12" i="93"/>
  <c r="I25" i="93" s="1"/>
  <c r="I42" i="93" s="1"/>
  <c r="H12" i="93"/>
  <c r="G12" i="93"/>
  <c r="F12" i="93"/>
  <c r="E12" i="93"/>
  <c r="E25" i="93" s="1"/>
  <c r="E42" i="93" s="1"/>
  <c r="D12" i="93"/>
  <c r="C12" i="93"/>
  <c r="AA12" i="94"/>
  <c r="AA25" i="94" s="1"/>
  <c r="AA42" i="94" s="1"/>
  <c r="Y12" i="94"/>
  <c r="Z12" i="94" s="1"/>
  <c r="X12" i="94"/>
  <c r="W12" i="94"/>
  <c r="W25" i="94" s="1"/>
  <c r="W42" i="94" s="1"/>
  <c r="V12" i="94"/>
  <c r="U12" i="94"/>
  <c r="T12" i="94"/>
  <c r="S12" i="94"/>
  <c r="S25" i="94" s="1"/>
  <c r="S42" i="94" s="1"/>
  <c r="R12" i="94"/>
  <c r="Q12" i="94"/>
  <c r="P12" i="94"/>
  <c r="O12" i="94"/>
  <c r="O25" i="94" s="1"/>
  <c r="O42" i="94" s="1"/>
  <c r="N12" i="94"/>
  <c r="M12" i="94"/>
  <c r="L12" i="94"/>
  <c r="K12" i="94"/>
  <c r="K25" i="94" s="1"/>
  <c r="K42" i="94" s="1"/>
  <c r="J12" i="94"/>
  <c r="I12" i="94"/>
  <c r="H12" i="94"/>
  <c r="G12" i="94"/>
  <c r="G25" i="94" s="1"/>
  <c r="G42" i="94" s="1"/>
  <c r="F12" i="94"/>
  <c r="E12" i="94"/>
  <c r="D12" i="94"/>
  <c r="C12" i="94"/>
  <c r="C25" i="94" s="1"/>
  <c r="C42" i="94" s="1"/>
  <c r="AA12" i="95"/>
  <c r="Y12" i="95"/>
  <c r="Y25" i="95" s="1"/>
  <c r="Y42" i="95" s="1"/>
  <c r="X12" i="95"/>
  <c r="W12" i="95"/>
  <c r="V12" i="95"/>
  <c r="U12" i="95"/>
  <c r="U25" i="95" s="1"/>
  <c r="U42" i="95" s="1"/>
  <c r="T12" i="95"/>
  <c r="S12" i="95"/>
  <c r="R12" i="95"/>
  <c r="Q12" i="95"/>
  <c r="Q25" i="95" s="1"/>
  <c r="Q42" i="95" s="1"/>
  <c r="P12" i="95"/>
  <c r="O12" i="95"/>
  <c r="N12" i="95"/>
  <c r="M12" i="95"/>
  <c r="M25" i="95" s="1"/>
  <c r="M42" i="95" s="1"/>
  <c r="L12" i="95"/>
  <c r="K12" i="95"/>
  <c r="J12" i="95"/>
  <c r="I12" i="95"/>
  <c r="I25" i="95" s="1"/>
  <c r="I42" i="95" s="1"/>
  <c r="H12" i="95"/>
  <c r="G12" i="95"/>
  <c r="F12" i="95"/>
  <c r="E12" i="95"/>
  <c r="E25" i="95" s="1"/>
  <c r="E42" i="95" s="1"/>
  <c r="D12" i="95"/>
  <c r="C12" i="95"/>
  <c r="AA12" i="96"/>
  <c r="AA25" i="96" s="1"/>
  <c r="AA42" i="96" s="1"/>
  <c r="Y12" i="96"/>
  <c r="X12" i="96"/>
  <c r="Z12" i="96" s="1"/>
  <c r="W12" i="96"/>
  <c r="W25" i="96" s="1"/>
  <c r="W42" i="96" s="1"/>
  <c r="V12" i="96"/>
  <c r="U12" i="96"/>
  <c r="T12" i="96"/>
  <c r="S12" i="96"/>
  <c r="S25" i="96" s="1"/>
  <c r="S42" i="96" s="1"/>
  <c r="R12" i="96"/>
  <c r="Q12" i="96"/>
  <c r="P12" i="96"/>
  <c r="O12" i="96"/>
  <c r="O25" i="96" s="1"/>
  <c r="O42" i="96" s="1"/>
  <c r="N12" i="96"/>
  <c r="M12" i="96"/>
  <c r="L12" i="96"/>
  <c r="K12" i="96"/>
  <c r="K25" i="96" s="1"/>
  <c r="K42" i="96" s="1"/>
  <c r="J12" i="96"/>
  <c r="I12" i="96"/>
  <c r="H12" i="96"/>
  <c r="G12" i="96"/>
  <c r="G25" i="96" s="1"/>
  <c r="G42" i="96" s="1"/>
  <c r="F12" i="96"/>
  <c r="E12" i="96"/>
  <c r="D12" i="96"/>
  <c r="C12" i="96"/>
  <c r="C25" i="96" s="1"/>
  <c r="C42" i="96" s="1"/>
  <c r="AA12" i="97"/>
  <c r="Z12" i="97"/>
  <c r="Y12" i="97"/>
  <c r="X12" i="97"/>
  <c r="W12" i="97"/>
  <c r="V12" i="97"/>
  <c r="U12" i="97"/>
  <c r="T12" i="97"/>
  <c r="S12" i="97"/>
  <c r="S25" i="97" s="1"/>
  <c r="R12" i="97"/>
  <c r="R25" i="97" s="1"/>
  <c r="R42" i="97" s="1"/>
  <c r="Q12" i="97"/>
  <c r="P12" i="97"/>
  <c r="O12" i="97"/>
  <c r="O25" i="97" s="1"/>
  <c r="N12" i="97"/>
  <c r="N25" i="97" s="1"/>
  <c r="N42" i="97" s="1"/>
  <c r="M12" i="97"/>
  <c r="L12" i="97"/>
  <c r="K12" i="97"/>
  <c r="K25" i="97" s="1"/>
  <c r="J12" i="97"/>
  <c r="J25" i="97" s="1"/>
  <c r="J42" i="97" s="1"/>
  <c r="I12" i="97"/>
  <c r="H12" i="97"/>
  <c r="G12" i="97"/>
  <c r="G25" i="97" s="1"/>
  <c r="F12" i="97"/>
  <c r="F25" i="97" s="1"/>
  <c r="F42" i="97" s="1"/>
  <c r="E12" i="97"/>
  <c r="D12" i="97"/>
  <c r="C12" i="97"/>
  <c r="C25" i="97" s="1"/>
  <c r="AA12" i="98"/>
  <c r="Y12" i="98"/>
  <c r="Y25" i="98" s="1"/>
  <c r="X12" i="98"/>
  <c r="X25" i="98" s="1"/>
  <c r="X42" i="98" s="1"/>
  <c r="W12" i="98"/>
  <c r="V12" i="98"/>
  <c r="U12" i="98"/>
  <c r="U25" i="98" s="1"/>
  <c r="T12" i="98"/>
  <c r="T25" i="98" s="1"/>
  <c r="T42" i="98" s="1"/>
  <c r="S12" i="98"/>
  <c r="R12" i="98"/>
  <c r="Q12" i="98"/>
  <c r="Q25" i="98" s="1"/>
  <c r="P12" i="98"/>
  <c r="P25" i="98" s="1"/>
  <c r="P42" i="98" s="1"/>
  <c r="O12" i="98"/>
  <c r="N12" i="98"/>
  <c r="M12" i="98"/>
  <c r="M25" i="98" s="1"/>
  <c r="L12" i="98"/>
  <c r="L25" i="98" s="1"/>
  <c r="L42" i="98" s="1"/>
  <c r="K12" i="98"/>
  <c r="J12" i="98"/>
  <c r="I12" i="98"/>
  <c r="I25" i="98" s="1"/>
  <c r="H12" i="98"/>
  <c r="H25" i="98" s="1"/>
  <c r="H42" i="98" s="1"/>
  <c r="G12" i="98"/>
  <c r="F12" i="98"/>
  <c r="E12" i="98"/>
  <c r="E25" i="98" s="1"/>
  <c r="D12" i="98"/>
  <c r="D25" i="98" s="1"/>
  <c r="D42" i="98" s="1"/>
  <c r="C12" i="98"/>
  <c r="AA12" i="99"/>
  <c r="AA25" i="99" s="1"/>
  <c r="Y12" i="99"/>
  <c r="X12" i="99"/>
  <c r="Z12" i="99" s="1"/>
  <c r="W12" i="99"/>
  <c r="W25" i="99" s="1"/>
  <c r="V12" i="99"/>
  <c r="V25" i="99" s="1"/>
  <c r="V42" i="99" s="1"/>
  <c r="U12" i="99"/>
  <c r="T12" i="99"/>
  <c r="S12" i="99"/>
  <c r="S25" i="99" s="1"/>
  <c r="R12" i="99"/>
  <c r="R25" i="99" s="1"/>
  <c r="R42" i="99" s="1"/>
  <c r="Q12" i="99"/>
  <c r="P12" i="99"/>
  <c r="O12" i="99"/>
  <c r="O25" i="99" s="1"/>
  <c r="N12" i="99"/>
  <c r="N25" i="99" s="1"/>
  <c r="N42" i="99" s="1"/>
  <c r="M12" i="99"/>
  <c r="L12" i="99"/>
  <c r="K12" i="99"/>
  <c r="K25" i="99" s="1"/>
  <c r="J12" i="99"/>
  <c r="J25" i="99" s="1"/>
  <c r="J42" i="99" s="1"/>
  <c r="I12" i="99"/>
  <c r="H12" i="99"/>
  <c r="G12" i="99"/>
  <c r="G25" i="99" s="1"/>
  <c r="F12" i="99"/>
  <c r="F25" i="99" s="1"/>
  <c r="F42" i="99" s="1"/>
  <c r="E12" i="99"/>
  <c r="D12" i="99"/>
  <c r="C12" i="99"/>
  <c r="C25" i="99" s="1"/>
  <c r="AA12" i="100"/>
  <c r="Y12" i="100"/>
  <c r="Y25" i="100" s="1"/>
  <c r="X12" i="100"/>
  <c r="W12" i="100"/>
  <c r="V12" i="100"/>
  <c r="U12" i="100"/>
  <c r="U25" i="100" s="1"/>
  <c r="T12" i="100"/>
  <c r="T25" i="100" s="1"/>
  <c r="S12" i="100"/>
  <c r="R12" i="100"/>
  <c r="Q12" i="100"/>
  <c r="Q25" i="100" s="1"/>
  <c r="P12" i="100"/>
  <c r="P25" i="100" s="1"/>
  <c r="O12" i="100"/>
  <c r="N12" i="100"/>
  <c r="M12" i="100"/>
  <c r="M25" i="100" s="1"/>
  <c r="L12" i="100"/>
  <c r="L25" i="100" s="1"/>
  <c r="K12" i="100"/>
  <c r="J12" i="100"/>
  <c r="I12" i="100"/>
  <c r="I25" i="100" s="1"/>
  <c r="H12" i="100"/>
  <c r="H25" i="100" s="1"/>
  <c r="G12" i="100"/>
  <c r="F12" i="100"/>
  <c r="E12" i="100"/>
  <c r="E25" i="100" s="1"/>
  <c r="D12" i="100"/>
  <c r="D25" i="100" s="1"/>
  <c r="C12" i="100"/>
  <c r="AA12" i="101"/>
  <c r="AA25" i="101" s="1"/>
  <c r="Y12" i="101"/>
  <c r="X12" i="101"/>
  <c r="Z12" i="101" s="1"/>
  <c r="W12" i="101"/>
  <c r="W25" i="101" s="1"/>
  <c r="V12" i="101"/>
  <c r="V25" i="101" s="1"/>
  <c r="U12" i="101"/>
  <c r="T12" i="101"/>
  <c r="S12" i="101"/>
  <c r="S25" i="101" s="1"/>
  <c r="R12" i="101"/>
  <c r="R25" i="101" s="1"/>
  <c r="Q12" i="101"/>
  <c r="P12" i="101"/>
  <c r="O12" i="101"/>
  <c r="O25" i="101" s="1"/>
  <c r="N12" i="101"/>
  <c r="N25" i="101" s="1"/>
  <c r="M12" i="101"/>
  <c r="L12" i="101"/>
  <c r="K12" i="101"/>
  <c r="K25" i="101" s="1"/>
  <c r="J12" i="101"/>
  <c r="J25" i="101" s="1"/>
  <c r="I12" i="101"/>
  <c r="H12" i="101"/>
  <c r="G12" i="101"/>
  <c r="G25" i="101" s="1"/>
  <c r="F12" i="101"/>
  <c r="F25" i="101" s="1"/>
  <c r="E12" i="101"/>
  <c r="D12" i="101"/>
  <c r="C12" i="101"/>
  <c r="C25" i="101" s="1"/>
  <c r="AA12" i="102"/>
  <c r="Y12" i="102"/>
  <c r="Y25" i="102" s="1"/>
  <c r="X12" i="102"/>
  <c r="X25" i="102" s="1"/>
  <c r="W12" i="102"/>
  <c r="V12" i="102"/>
  <c r="U12" i="102"/>
  <c r="U25" i="102" s="1"/>
  <c r="T12" i="102"/>
  <c r="T25" i="102" s="1"/>
  <c r="S12" i="102"/>
  <c r="R12" i="102"/>
  <c r="Q12" i="102"/>
  <c r="Q25" i="102" s="1"/>
  <c r="P12" i="102"/>
  <c r="P25" i="102" s="1"/>
  <c r="O12" i="102"/>
  <c r="N12" i="102"/>
  <c r="M12" i="102"/>
  <c r="M25" i="102" s="1"/>
  <c r="L12" i="102"/>
  <c r="L25" i="102" s="1"/>
  <c r="K12" i="102"/>
  <c r="J12" i="102"/>
  <c r="I12" i="102"/>
  <c r="I25" i="102" s="1"/>
  <c r="H12" i="102"/>
  <c r="H25" i="102" s="1"/>
  <c r="G12" i="102"/>
  <c r="F12" i="102"/>
  <c r="E12" i="102"/>
  <c r="E25" i="102" s="1"/>
  <c r="D12" i="102"/>
  <c r="D25" i="102" s="1"/>
  <c r="C12" i="102"/>
  <c r="AA12" i="103"/>
  <c r="AA25" i="103" s="1"/>
  <c r="Y12" i="103"/>
  <c r="X12" i="103"/>
  <c r="W12" i="103"/>
  <c r="W25" i="103" s="1"/>
  <c r="V12" i="103"/>
  <c r="V25" i="103" s="1"/>
  <c r="U12" i="103"/>
  <c r="T12" i="103"/>
  <c r="S12" i="103"/>
  <c r="S25" i="103" s="1"/>
  <c r="R12" i="103"/>
  <c r="R25" i="103" s="1"/>
  <c r="Q12" i="103"/>
  <c r="P12" i="103"/>
  <c r="O12" i="103"/>
  <c r="O25" i="103" s="1"/>
  <c r="N12" i="103"/>
  <c r="N25" i="103" s="1"/>
  <c r="M12" i="103"/>
  <c r="L12" i="103"/>
  <c r="K12" i="103"/>
  <c r="K25" i="103" s="1"/>
  <c r="J12" i="103"/>
  <c r="J25" i="103" s="1"/>
  <c r="I12" i="103"/>
  <c r="H12" i="103"/>
  <c r="G12" i="103"/>
  <c r="G25" i="103" s="1"/>
  <c r="F12" i="103"/>
  <c r="F25" i="103" s="1"/>
  <c r="E12" i="103"/>
  <c r="D12" i="103"/>
  <c r="C12" i="103"/>
  <c r="C25" i="103" s="1"/>
  <c r="AA12" i="104"/>
  <c r="Y12" i="104"/>
  <c r="Y25" i="104" s="1"/>
  <c r="X12" i="104"/>
  <c r="W12" i="104"/>
  <c r="V12" i="104"/>
  <c r="U12" i="104"/>
  <c r="U25" i="104" s="1"/>
  <c r="T12" i="104"/>
  <c r="T25" i="104" s="1"/>
  <c r="S12" i="104"/>
  <c r="R12" i="104"/>
  <c r="Q12" i="104"/>
  <c r="Q25" i="104" s="1"/>
  <c r="P12" i="104"/>
  <c r="P25" i="104" s="1"/>
  <c r="O12" i="104"/>
  <c r="N12" i="104"/>
  <c r="M12" i="104"/>
  <c r="M25" i="104" s="1"/>
  <c r="L12" i="104"/>
  <c r="K12" i="104"/>
  <c r="J12" i="104"/>
  <c r="I12" i="104"/>
  <c r="I25" i="104" s="1"/>
  <c r="H12" i="104"/>
  <c r="G12" i="104"/>
  <c r="F12" i="104"/>
  <c r="E12" i="104"/>
  <c r="E25" i="104" s="1"/>
  <c r="D12" i="104"/>
  <c r="C12" i="104"/>
  <c r="AA12" i="105"/>
  <c r="AA25" i="105" s="1"/>
  <c r="Z12" i="105"/>
  <c r="Y12" i="105"/>
  <c r="X12" i="105"/>
  <c r="W12" i="105"/>
  <c r="W25" i="105" s="1"/>
  <c r="V12" i="105"/>
  <c r="U12" i="105"/>
  <c r="T12" i="105"/>
  <c r="S12" i="105"/>
  <c r="S25" i="105" s="1"/>
  <c r="R12" i="105"/>
  <c r="Q12" i="105"/>
  <c r="P12" i="105"/>
  <c r="O12" i="105"/>
  <c r="O25" i="105" s="1"/>
  <c r="N12" i="105"/>
  <c r="M12" i="105"/>
  <c r="L12" i="105"/>
  <c r="K12" i="105"/>
  <c r="K25" i="105" s="1"/>
  <c r="J12" i="105"/>
  <c r="I12" i="105"/>
  <c r="H12" i="105"/>
  <c r="G12" i="105"/>
  <c r="G25" i="105" s="1"/>
  <c r="F12" i="105"/>
  <c r="E12" i="105"/>
  <c r="D12" i="105"/>
  <c r="C12" i="105"/>
  <c r="C25" i="105" s="1"/>
  <c r="AA12" i="106"/>
  <c r="Y12" i="106"/>
  <c r="Y25" i="106" s="1"/>
  <c r="X12" i="106"/>
  <c r="Z12" i="106" s="1"/>
  <c r="W12" i="106"/>
  <c r="V12" i="106"/>
  <c r="U12" i="106"/>
  <c r="U25" i="106" s="1"/>
  <c r="T12" i="106"/>
  <c r="S12" i="106"/>
  <c r="R12" i="106"/>
  <c r="Q12" i="106"/>
  <c r="Q25" i="106" s="1"/>
  <c r="P12" i="106"/>
  <c r="O12" i="106"/>
  <c r="N12" i="106"/>
  <c r="M12" i="106"/>
  <c r="M25" i="106" s="1"/>
  <c r="L12" i="106"/>
  <c r="K12" i="106"/>
  <c r="J12" i="106"/>
  <c r="I12" i="106"/>
  <c r="I25" i="106" s="1"/>
  <c r="H12" i="106"/>
  <c r="G12" i="106"/>
  <c r="F12" i="106"/>
  <c r="E12" i="106"/>
  <c r="E25" i="106" s="1"/>
  <c r="D12" i="106"/>
  <c r="C12" i="106"/>
  <c r="AA12" i="107"/>
  <c r="AA25" i="107" s="1"/>
  <c r="Y12" i="107"/>
  <c r="X12" i="107"/>
  <c r="W12" i="107"/>
  <c r="W25" i="107" s="1"/>
  <c r="V12" i="107"/>
  <c r="U12" i="107"/>
  <c r="T12" i="107"/>
  <c r="S12" i="107"/>
  <c r="S25" i="107" s="1"/>
  <c r="R12" i="107"/>
  <c r="Q12" i="107"/>
  <c r="P12" i="107"/>
  <c r="O12" i="107"/>
  <c r="O25" i="107" s="1"/>
  <c r="N12" i="107"/>
  <c r="M12" i="107"/>
  <c r="L12" i="107"/>
  <c r="K12" i="107"/>
  <c r="K25" i="107" s="1"/>
  <c r="J12" i="107"/>
  <c r="I12" i="107"/>
  <c r="H12" i="107"/>
  <c r="G12" i="107"/>
  <c r="G25" i="107" s="1"/>
  <c r="F12" i="107"/>
  <c r="E12" i="107"/>
  <c r="D12" i="107"/>
  <c r="C12" i="107"/>
  <c r="C25" i="107" s="1"/>
  <c r="AA12" i="108"/>
  <c r="Y12" i="108"/>
  <c r="Y25" i="108" s="1"/>
  <c r="X12" i="108"/>
  <c r="Z12" i="108" s="1"/>
  <c r="W12" i="108"/>
  <c r="V12" i="108"/>
  <c r="U12" i="108"/>
  <c r="U25" i="108" s="1"/>
  <c r="T12" i="108"/>
  <c r="S12" i="108"/>
  <c r="R12" i="108"/>
  <c r="Q12" i="108"/>
  <c r="Q25" i="108" s="1"/>
  <c r="P12" i="108"/>
  <c r="O12" i="108"/>
  <c r="N12" i="108"/>
  <c r="M12" i="108"/>
  <c r="M25" i="108" s="1"/>
  <c r="L12" i="108"/>
  <c r="K12" i="108"/>
  <c r="J12" i="108"/>
  <c r="I12" i="108"/>
  <c r="I25" i="108" s="1"/>
  <c r="H12" i="108"/>
  <c r="G12" i="108"/>
  <c r="F12" i="108"/>
  <c r="E12" i="108"/>
  <c r="E25" i="108" s="1"/>
  <c r="D12" i="108"/>
  <c r="C12" i="108"/>
  <c r="AA12" i="109"/>
  <c r="AA25" i="109" s="1"/>
  <c r="Y12" i="109"/>
  <c r="X12" i="109"/>
  <c r="Z12" i="109" s="1"/>
  <c r="W12" i="109"/>
  <c r="W25" i="109" s="1"/>
  <c r="V12" i="109"/>
  <c r="U12" i="109"/>
  <c r="T12" i="109"/>
  <c r="S12" i="109"/>
  <c r="S25" i="109" s="1"/>
  <c r="R12" i="109"/>
  <c r="Q12" i="109"/>
  <c r="P12" i="109"/>
  <c r="O12" i="109"/>
  <c r="O25" i="109" s="1"/>
  <c r="N12" i="109"/>
  <c r="M12" i="109"/>
  <c r="L12" i="109"/>
  <c r="K12" i="109"/>
  <c r="K25" i="109" s="1"/>
  <c r="J12" i="109"/>
  <c r="I12" i="109"/>
  <c r="H12" i="109"/>
  <c r="G12" i="109"/>
  <c r="G25" i="109" s="1"/>
  <c r="F12" i="109"/>
  <c r="E12" i="109"/>
  <c r="D12" i="109"/>
  <c r="C12" i="109"/>
  <c r="C25" i="109" s="1"/>
  <c r="AA12" i="110"/>
  <c r="Y12" i="110"/>
  <c r="Y25" i="110" s="1"/>
  <c r="X12" i="110"/>
  <c r="Z12" i="110" s="1"/>
  <c r="W12" i="110"/>
  <c r="V12" i="110"/>
  <c r="U12" i="110"/>
  <c r="U25" i="110" s="1"/>
  <c r="T12" i="110"/>
  <c r="S12" i="110"/>
  <c r="R12" i="110"/>
  <c r="Q12" i="110"/>
  <c r="Q25" i="110" s="1"/>
  <c r="P12" i="110"/>
  <c r="O12" i="110"/>
  <c r="N12" i="110"/>
  <c r="M12" i="110"/>
  <c r="M25" i="110" s="1"/>
  <c r="L12" i="110"/>
  <c r="K12" i="110"/>
  <c r="J12" i="110"/>
  <c r="I12" i="110"/>
  <c r="I25" i="110" s="1"/>
  <c r="H12" i="110"/>
  <c r="G12" i="110"/>
  <c r="F12" i="110"/>
  <c r="E12" i="110"/>
  <c r="E25" i="110" s="1"/>
  <c r="D12" i="110"/>
  <c r="C12" i="110"/>
  <c r="AA12" i="111"/>
  <c r="AA25" i="111" s="1"/>
  <c r="Y12" i="111"/>
  <c r="X12" i="111"/>
  <c r="W12" i="111"/>
  <c r="W25" i="111" s="1"/>
  <c r="V12" i="111"/>
  <c r="U12" i="111"/>
  <c r="T12" i="111"/>
  <c r="S12" i="111"/>
  <c r="S25" i="111" s="1"/>
  <c r="R12" i="111"/>
  <c r="Q12" i="111"/>
  <c r="P12" i="111"/>
  <c r="O12" i="111"/>
  <c r="O25" i="111" s="1"/>
  <c r="N12" i="111"/>
  <c r="M12" i="111"/>
  <c r="L12" i="111"/>
  <c r="K12" i="111"/>
  <c r="K25" i="111" s="1"/>
  <c r="J12" i="111"/>
  <c r="I12" i="111"/>
  <c r="H12" i="111"/>
  <c r="G12" i="111"/>
  <c r="G25" i="111" s="1"/>
  <c r="F12" i="111"/>
  <c r="E12" i="111"/>
  <c r="D12" i="111"/>
  <c r="C12" i="111"/>
  <c r="C25" i="111" s="1"/>
  <c r="AA12" i="112"/>
  <c r="Y12" i="112"/>
  <c r="Y25" i="112" s="1"/>
  <c r="X12" i="112"/>
  <c r="Z12" i="112" s="1"/>
  <c r="W12" i="112"/>
  <c r="V12" i="112"/>
  <c r="U12" i="112"/>
  <c r="U25" i="112" s="1"/>
  <c r="T12" i="112"/>
  <c r="S12" i="112"/>
  <c r="R12" i="112"/>
  <c r="Q12" i="112"/>
  <c r="Q25" i="112" s="1"/>
  <c r="P12" i="112"/>
  <c r="O12" i="112"/>
  <c r="N12" i="112"/>
  <c r="M12" i="112"/>
  <c r="M25" i="112" s="1"/>
  <c r="L12" i="112"/>
  <c r="K12" i="112"/>
  <c r="J12" i="112"/>
  <c r="I12" i="112"/>
  <c r="I25" i="112" s="1"/>
  <c r="H12" i="112"/>
  <c r="G12" i="112"/>
  <c r="F12" i="112"/>
  <c r="E12" i="112"/>
  <c r="E25" i="112" s="1"/>
  <c r="D12" i="112"/>
  <c r="C12" i="112"/>
  <c r="AA12" i="113"/>
  <c r="AA25" i="113" s="1"/>
  <c r="Z12" i="113"/>
  <c r="Y12" i="113"/>
  <c r="X12" i="113"/>
  <c r="W12" i="113"/>
  <c r="W25" i="113" s="1"/>
  <c r="V12" i="113"/>
  <c r="U12" i="113"/>
  <c r="T12" i="113"/>
  <c r="S12" i="113"/>
  <c r="S25" i="113" s="1"/>
  <c r="R12" i="113"/>
  <c r="Q12" i="113"/>
  <c r="P12" i="113"/>
  <c r="O12" i="113"/>
  <c r="O25" i="113" s="1"/>
  <c r="N12" i="113"/>
  <c r="M12" i="113"/>
  <c r="L12" i="113"/>
  <c r="K12" i="113"/>
  <c r="K25" i="113" s="1"/>
  <c r="J12" i="113"/>
  <c r="I12" i="113"/>
  <c r="H12" i="113"/>
  <c r="G12" i="113"/>
  <c r="G25" i="113" s="1"/>
  <c r="F12" i="113"/>
  <c r="E12" i="113"/>
  <c r="D12" i="113"/>
  <c r="C12" i="113"/>
  <c r="C25" i="113" s="1"/>
  <c r="AA12" i="114"/>
  <c r="Y12" i="114"/>
  <c r="X12" i="114"/>
  <c r="W12" i="114"/>
  <c r="V12" i="114"/>
  <c r="U12" i="114"/>
  <c r="U25" i="114" s="1"/>
  <c r="T12" i="114"/>
  <c r="S12" i="114"/>
  <c r="R12" i="114"/>
  <c r="Q12" i="114"/>
  <c r="Q25" i="114" s="1"/>
  <c r="P12" i="114"/>
  <c r="O12" i="114"/>
  <c r="N12" i="114"/>
  <c r="M12" i="114"/>
  <c r="M25" i="114" s="1"/>
  <c r="L12" i="114"/>
  <c r="K12" i="114"/>
  <c r="J12" i="114"/>
  <c r="I12" i="114"/>
  <c r="I25" i="114" s="1"/>
  <c r="H12" i="114"/>
  <c r="G12" i="114"/>
  <c r="F12" i="114"/>
  <c r="E12" i="114"/>
  <c r="E25" i="114" s="1"/>
  <c r="D12" i="114"/>
  <c r="C12" i="114"/>
  <c r="AA12" i="115"/>
  <c r="AA25" i="115" s="1"/>
  <c r="Y12" i="115"/>
  <c r="X12" i="115"/>
  <c r="W12" i="115"/>
  <c r="W25" i="115" s="1"/>
  <c r="V12" i="115"/>
  <c r="U12" i="115"/>
  <c r="T12" i="115"/>
  <c r="S12" i="115"/>
  <c r="S25" i="115" s="1"/>
  <c r="R12" i="115"/>
  <c r="Q12" i="115"/>
  <c r="P12" i="115"/>
  <c r="O12" i="115"/>
  <c r="O25" i="115" s="1"/>
  <c r="N12" i="115"/>
  <c r="M12" i="115"/>
  <c r="L12" i="115"/>
  <c r="K12" i="115"/>
  <c r="K25" i="115" s="1"/>
  <c r="J12" i="115"/>
  <c r="I12" i="115"/>
  <c r="H12" i="115"/>
  <c r="G12" i="115"/>
  <c r="G25" i="115" s="1"/>
  <c r="F12" i="115"/>
  <c r="E12" i="115"/>
  <c r="D12" i="115"/>
  <c r="C12" i="115"/>
  <c r="C25" i="115" s="1"/>
  <c r="AA12" i="116"/>
  <c r="Y12" i="116"/>
  <c r="Y25" i="116" s="1"/>
  <c r="X12" i="116"/>
  <c r="Z12" i="116" s="1"/>
  <c r="W12" i="116"/>
  <c r="V12" i="116"/>
  <c r="U12" i="116"/>
  <c r="U25" i="116" s="1"/>
  <c r="T12" i="116"/>
  <c r="S12" i="116"/>
  <c r="R12" i="116"/>
  <c r="Q12" i="116"/>
  <c r="Q25" i="116" s="1"/>
  <c r="P12" i="116"/>
  <c r="O12" i="116"/>
  <c r="N12" i="116"/>
  <c r="M12" i="116"/>
  <c r="M25" i="116" s="1"/>
  <c r="L12" i="116"/>
  <c r="K12" i="116"/>
  <c r="J12" i="116"/>
  <c r="I12" i="116"/>
  <c r="I25" i="116" s="1"/>
  <c r="H12" i="116"/>
  <c r="G12" i="116"/>
  <c r="F12" i="116"/>
  <c r="E12" i="116"/>
  <c r="E25" i="116" s="1"/>
  <c r="D12" i="116"/>
  <c r="C12" i="116"/>
  <c r="AA12" i="117"/>
  <c r="AA25" i="117" s="1"/>
  <c r="Z12" i="117"/>
  <c r="Y12" i="117"/>
  <c r="X12" i="117"/>
  <c r="W12" i="117"/>
  <c r="W25" i="117" s="1"/>
  <c r="V12" i="117"/>
  <c r="U12" i="117"/>
  <c r="T12" i="117"/>
  <c r="S12" i="117"/>
  <c r="S25" i="117" s="1"/>
  <c r="R12" i="117"/>
  <c r="Q12" i="117"/>
  <c r="P12" i="117"/>
  <c r="O12" i="117"/>
  <c r="O25" i="117" s="1"/>
  <c r="N12" i="117"/>
  <c r="M12" i="117"/>
  <c r="L12" i="117"/>
  <c r="K12" i="117"/>
  <c r="K25" i="117" s="1"/>
  <c r="J12" i="117"/>
  <c r="I12" i="117"/>
  <c r="H12" i="117"/>
  <c r="G12" i="117"/>
  <c r="G25" i="117" s="1"/>
  <c r="F12" i="117"/>
  <c r="E12" i="117"/>
  <c r="D12" i="117"/>
  <c r="C12" i="117"/>
  <c r="C25" i="117" s="1"/>
  <c r="AA12" i="118"/>
  <c r="Y12" i="118"/>
  <c r="X12" i="118"/>
  <c r="W12" i="118"/>
  <c r="V12" i="118"/>
  <c r="U12" i="118"/>
  <c r="U25" i="118" s="1"/>
  <c r="T12" i="118"/>
  <c r="S12" i="118"/>
  <c r="R12" i="118"/>
  <c r="Q12" i="118"/>
  <c r="Q25" i="118" s="1"/>
  <c r="P12" i="118"/>
  <c r="O12" i="118"/>
  <c r="N12" i="118"/>
  <c r="M12" i="118"/>
  <c r="M25" i="118" s="1"/>
  <c r="L12" i="118"/>
  <c r="K12" i="118"/>
  <c r="J12" i="118"/>
  <c r="I12" i="118"/>
  <c r="I25" i="118" s="1"/>
  <c r="H12" i="118"/>
  <c r="G12" i="118"/>
  <c r="F12" i="118"/>
  <c r="E12" i="118"/>
  <c r="E25" i="118" s="1"/>
  <c r="D12" i="118"/>
  <c r="C12" i="118"/>
  <c r="AA12" i="119"/>
  <c r="AA25" i="119" s="1"/>
  <c r="Y12" i="119"/>
  <c r="X12" i="119"/>
  <c r="W12" i="119"/>
  <c r="W25" i="119" s="1"/>
  <c r="V12" i="119"/>
  <c r="U12" i="119"/>
  <c r="T12" i="119"/>
  <c r="S12" i="119"/>
  <c r="S25" i="119" s="1"/>
  <c r="R12" i="119"/>
  <c r="Q12" i="119"/>
  <c r="P12" i="119"/>
  <c r="O12" i="119"/>
  <c r="O25" i="119" s="1"/>
  <c r="N12" i="119"/>
  <c r="M12" i="119"/>
  <c r="L12" i="119"/>
  <c r="K12" i="119"/>
  <c r="K25" i="119" s="1"/>
  <c r="J12" i="119"/>
  <c r="I12" i="119"/>
  <c r="H12" i="119"/>
  <c r="G12" i="119"/>
  <c r="G25" i="119" s="1"/>
  <c r="F12" i="119"/>
  <c r="E12" i="119"/>
  <c r="D12" i="119"/>
  <c r="C12" i="119"/>
  <c r="C25" i="119" s="1"/>
  <c r="AA12" i="120"/>
  <c r="Y12" i="120"/>
  <c r="Y25" i="120" s="1"/>
  <c r="X12" i="120"/>
  <c r="Z12" i="120" s="1"/>
  <c r="W12" i="120"/>
  <c r="V12" i="120"/>
  <c r="U12" i="120"/>
  <c r="U25" i="120" s="1"/>
  <c r="T12" i="120"/>
  <c r="S12" i="120"/>
  <c r="R12" i="120"/>
  <c r="Q12" i="120"/>
  <c r="Q25" i="120" s="1"/>
  <c r="P12" i="120"/>
  <c r="O12" i="120"/>
  <c r="N12" i="120"/>
  <c r="M12" i="120"/>
  <c r="M25" i="120" s="1"/>
  <c r="L12" i="120"/>
  <c r="K12" i="120"/>
  <c r="J12" i="120"/>
  <c r="I12" i="120"/>
  <c r="I25" i="120" s="1"/>
  <c r="H12" i="120"/>
  <c r="G12" i="120"/>
  <c r="F12" i="120"/>
  <c r="E12" i="120"/>
  <c r="E25" i="120" s="1"/>
  <c r="E42" i="120" s="1"/>
  <c r="D12" i="120"/>
  <c r="C12" i="120"/>
  <c r="AA12" i="121"/>
  <c r="AA25" i="121" s="1"/>
  <c r="AA42" i="121" s="1"/>
  <c r="Y12" i="121"/>
  <c r="X12" i="121"/>
  <c r="Z12" i="121" s="1"/>
  <c r="W12" i="121"/>
  <c r="W25" i="121" s="1"/>
  <c r="W42" i="121" s="1"/>
  <c r="V12" i="121"/>
  <c r="U12" i="121"/>
  <c r="T12" i="121"/>
  <c r="S12" i="121"/>
  <c r="S25" i="121" s="1"/>
  <c r="S42" i="121" s="1"/>
  <c r="R12" i="121"/>
  <c r="Q12" i="121"/>
  <c r="P12" i="121"/>
  <c r="O12" i="121"/>
  <c r="O25" i="121" s="1"/>
  <c r="O42" i="121" s="1"/>
  <c r="N12" i="121"/>
  <c r="M12" i="121"/>
  <c r="L12" i="121"/>
  <c r="K12" i="121"/>
  <c r="K25" i="121" s="1"/>
  <c r="K42" i="121" s="1"/>
  <c r="J12" i="121"/>
  <c r="I12" i="121"/>
  <c r="H12" i="121"/>
  <c r="G12" i="121"/>
  <c r="G25" i="121" s="1"/>
  <c r="G42" i="121" s="1"/>
  <c r="F12" i="121"/>
  <c r="E12" i="121"/>
  <c r="D12" i="121"/>
  <c r="C12" i="121"/>
  <c r="C25" i="121" s="1"/>
  <c r="C42" i="121" s="1"/>
  <c r="AA12" i="122"/>
  <c r="Y12" i="122"/>
  <c r="Y25" i="122" s="1"/>
  <c r="Y42" i="122" s="1"/>
  <c r="X12" i="122"/>
  <c r="Z12" i="122" s="1"/>
  <c r="W12" i="122"/>
  <c r="V12" i="122"/>
  <c r="U12" i="122"/>
  <c r="U25" i="122" s="1"/>
  <c r="U42" i="122" s="1"/>
  <c r="T12" i="122"/>
  <c r="S12" i="122"/>
  <c r="R12" i="122"/>
  <c r="Q12" i="122"/>
  <c r="Q25" i="122" s="1"/>
  <c r="Q42" i="122" s="1"/>
  <c r="P12" i="122"/>
  <c r="O12" i="122"/>
  <c r="N12" i="122"/>
  <c r="M12" i="122"/>
  <c r="M25" i="122" s="1"/>
  <c r="M42" i="122" s="1"/>
  <c r="L12" i="122"/>
  <c r="K12" i="122"/>
  <c r="J12" i="122"/>
  <c r="I12" i="122"/>
  <c r="I25" i="122" s="1"/>
  <c r="I42" i="122" s="1"/>
  <c r="H12" i="122"/>
  <c r="G12" i="122"/>
  <c r="F12" i="122"/>
  <c r="E12" i="122"/>
  <c r="E25" i="122" s="1"/>
  <c r="E42" i="122" s="1"/>
  <c r="D12" i="122"/>
  <c r="C12" i="122"/>
  <c r="AA12" i="123"/>
  <c r="AA25" i="123" s="1"/>
  <c r="AA42" i="123" s="1"/>
  <c r="Y12" i="123"/>
  <c r="X12" i="123"/>
  <c r="W12" i="123"/>
  <c r="W25" i="123" s="1"/>
  <c r="W42" i="123" s="1"/>
  <c r="V12" i="123"/>
  <c r="U12" i="123"/>
  <c r="T12" i="123"/>
  <c r="S12" i="123"/>
  <c r="S25" i="123" s="1"/>
  <c r="S42" i="123" s="1"/>
  <c r="R12" i="123"/>
  <c r="Q12" i="123"/>
  <c r="P12" i="123"/>
  <c r="O12" i="123"/>
  <c r="O25" i="123" s="1"/>
  <c r="O42" i="123" s="1"/>
  <c r="N12" i="123"/>
  <c r="M12" i="123"/>
  <c r="L12" i="123"/>
  <c r="K12" i="123"/>
  <c r="K25" i="123" s="1"/>
  <c r="K42" i="123" s="1"/>
  <c r="J12" i="123"/>
  <c r="I12" i="123"/>
  <c r="H12" i="123"/>
  <c r="G12" i="123"/>
  <c r="G25" i="123" s="1"/>
  <c r="G42" i="123" s="1"/>
  <c r="F12" i="123"/>
  <c r="E12" i="123"/>
  <c r="D12" i="123"/>
  <c r="C12" i="123"/>
  <c r="C25" i="123" s="1"/>
  <c r="C42" i="123" s="1"/>
  <c r="AA12" i="124"/>
  <c r="Y12" i="124"/>
  <c r="Y25" i="124" s="1"/>
  <c r="Y42" i="124" s="1"/>
  <c r="X12" i="124"/>
  <c r="Z12" i="124" s="1"/>
  <c r="W12" i="124"/>
  <c r="V12" i="124"/>
  <c r="U12" i="124"/>
  <c r="U25" i="124" s="1"/>
  <c r="U42" i="124" s="1"/>
  <c r="T12" i="124"/>
  <c r="S12" i="124"/>
  <c r="R12" i="124"/>
  <c r="Q12" i="124"/>
  <c r="Q25" i="124" s="1"/>
  <c r="Q42" i="124" s="1"/>
  <c r="P12" i="124"/>
  <c r="O12" i="124"/>
  <c r="N12" i="124"/>
  <c r="M12" i="124"/>
  <c r="M25" i="124" s="1"/>
  <c r="M42" i="124" s="1"/>
  <c r="L12" i="124"/>
  <c r="K12" i="124"/>
  <c r="J12" i="124"/>
  <c r="I12" i="124"/>
  <c r="I25" i="124" s="1"/>
  <c r="I42" i="124" s="1"/>
  <c r="H12" i="124"/>
  <c r="G12" i="124"/>
  <c r="F12" i="124"/>
  <c r="E12" i="124"/>
  <c r="E25" i="124" s="1"/>
  <c r="E42" i="124" s="1"/>
  <c r="D12" i="124"/>
  <c r="C12" i="124"/>
  <c r="AA12" i="125"/>
  <c r="AA25" i="125" s="1"/>
  <c r="AA42" i="125" s="1"/>
  <c r="Z12" i="125"/>
  <c r="Y12" i="125"/>
  <c r="X12" i="125"/>
  <c r="W12" i="125"/>
  <c r="W25" i="125" s="1"/>
  <c r="W42" i="125" s="1"/>
  <c r="V12" i="125"/>
  <c r="U12" i="125"/>
  <c r="T12" i="125"/>
  <c r="S12" i="125"/>
  <c r="S25" i="125" s="1"/>
  <c r="S42" i="125" s="1"/>
  <c r="R12" i="125"/>
  <c r="Q12" i="125"/>
  <c r="P12" i="125"/>
  <c r="O12" i="125"/>
  <c r="O25" i="125" s="1"/>
  <c r="O42" i="125" s="1"/>
  <c r="N12" i="125"/>
  <c r="M12" i="125"/>
  <c r="L12" i="125"/>
  <c r="K12" i="125"/>
  <c r="K25" i="125" s="1"/>
  <c r="K42" i="125" s="1"/>
  <c r="J12" i="125"/>
  <c r="I12" i="125"/>
  <c r="H12" i="125"/>
  <c r="G12" i="125"/>
  <c r="G25" i="125" s="1"/>
  <c r="G42" i="125" s="1"/>
  <c r="F12" i="125"/>
  <c r="E12" i="125"/>
  <c r="D12" i="125"/>
  <c r="C12" i="125"/>
  <c r="C25" i="125" s="1"/>
  <c r="C42" i="125" s="1"/>
  <c r="AA12" i="126"/>
  <c r="Y12" i="126"/>
  <c r="Y25" i="126" s="1"/>
  <c r="Y42" i="126" s="1"/>
  <c r="X12" i="126"/>
  <c r="Z12" i="126" s="1"/>
  <c r="W12" i="126"/>
  <c r="V12" i="126"/>
  <c r="U12" i="126"/>
  <c r="U25" i="126" s="1"/>
  <c r="U42" i="126" s="1"/>
  <c r="T12" i="126"/>
  <c r="S12" i="126"/>
  <c r="R12" i="126"/>
  <c r="Q12" i="126"/>
  <c r="Q25" i="126" s="1"/>
  <c r="Q42" i="126" s="1"/>
  <c r="P12" i="126"/>
  <c r="O12" i="126"/>
  <c r="N12" i="126"/>
  <c r="M12" i="126"/>
  <c r="M25" i="126" s="1"/>
  <c r="M42" i="126" s="1"/>
  <c r="L12" i="126"/>
  <c r="K12" i="126"/>
  <c r="J12" i="126"/>
  <c r="I12" i="126"/>
  <c r="I25" i="126" s="1"/>
  <c r="I42" i="126" s="1"/>
  <c r="H12" i="126"/>
  <c r="G12" i="126"/>
  <c r="F12" i="126"/>
  <c r="E12" i="126"/>
  <c r="E25" i="126" s="1"/>
  <c r="E42" i="126" s="1"/>
  <c r="D12" i="126"/>
  <c r="C12" i="126"/>
  <c r="AA12" i="127"/>
  <c r="AA25" i="127" s="1"/>
  <c r="AA42" i="127" s="1"/>
  <c r="Y12" i="127"/>
  <c r="X12" i="127"/>
  <c r="Z12" i="127" s="1"/>
  <c r="W12" i="127"/>
  <c r="W25" i="127" s="1"/>
  <c r="W42" i="127" s="1"/>
  <c r="V12" i="127"/>
  <c r="U12" i="127"/>
  <c r="T12" i="127"/>
  <c r="S12" i="127"/>
  <c r="S25" i="127" s="1"/>
  <c r="S42" i="127" s="1"/>
  <c r="R12" i="127"/>
  <c r="Q12" i="127"/>
  <c r="P12" i="127"/>
  <c r="O12" i="127"/>
  <c r="O25" i="127" s="1"/>
  <c r="O42" i="127" s="1"/>
  <c r="N12" i="127"/>
  <c r="M12" i="127"/>
  <c r="L12" i="127"/>
  <c r="K12" i="127"/>
  <c r="K25" i="127" s="1"/>
  <c r="K42" i="127" s="1"/>
  <c r="J12" i="127"/>
  <c r="I12" i="127"/>
  <c r="H12" i="127"/>
  <c r="G12" i="127"/>
  <c r="G25" i="127" s="1"/>
  <c r="G42" i="127" s="1"/>
  <c r="F12" i="127"/>
  <c r="E12" i="127"/>
  <c r="D12" i="127"/>
  <c r="C12" i="127"/>
  <c r="C25" i="127" s="1"/>
  <c r="C42" i="127" s="1"/>
  <c r="AA12" i="128"/>
  <c r="Y12" i="128"/>
  <c r="Y25" i="128" s="1"/>
  <c r="Y42" i="128" s="1"/>
  <c r="X12" i="128"/>
  <c r="Z12" i="128" s="1"/>
  <c r="W12" i="128"/>
  <c r="V12" i="128"/>
  <c r="U12" i="128"/>
  <c r="U25" i="128" s="1"/>
  <c r="U42" i="128" s="1"/>
  <c r="T12" i="128"/>
  <c r="S12" i="128"/>
  <c r="R12" i="128"/>
  <c r="Q12" i="128"/>
  <c r="Q25" i="128" s="1"/>
  <c r="Q42" i="128" s="1"/>
  <c r="P12" i="128"/>
  <c r="O12" i="128"/>
  <c r="N12" i="128"/>
  <c r="M12" i="128"/>
  <c r="M25" i="128" s="1"/>
  <c r="M42" i="128" s="1"/>
  <c r="L12" i="128"/>
  <c r="K12" i="128"/>
  <c r="J12" i="128"/>
  <c r="I12" i="128"/>
  <c r="I25" i="128" s="1"/>
  <c r="I42" i="128" s="1"/>
  <c r="H12" i="128"/>
  <c r="G12" i="128"/>
  <c r="F12" i="128"/>
  <c r="E12" i="128"/>
  <c r="E25" i="128" s="1"/>
  <c r="E42" i="128" s="1"/>
  <c r="D12" i="128"/>
  <c r="C12" i="128"/>
  <c r="AA12" i="129"/>
  <c r="AA25" i="129" s="1"/>
  <c r="AA42" i="129" s="1"/>
  <c r="Y12" i="129"/>
  <c r="X12" i="129"/>
  <c r="Z12" i="129" s="1"/>
  <c r="W12" i="129"/>
  <c r="W25" i="129" s="1"/>
  <c r="W42" i="129" s="1"/>
  <c r="V12" i="129"/>
  <c r="U12" i="129"/>
  <c r="T12" i="129"/>
  <c r="S12" i="129"/>
  <c r="S25" i="129" s="1"/>
  <c r="S42" i="129" s="1"/>
  <c r="R12" i="129"/>
  <c r="Q12" i="129"/>
  <c r="P12" i="129"/>
  <c r="O12" i="129"/>
  <c r="O25" i="129" s="1"/>
  <c r="O42" i="129" s="1"/>
  <c r="N12" i="129"/>
  <c r="M12" i="129"/>
  <c r="L12" i="129"/>
  <c r="K12" i="129"/>
  <c r="K25" i="129" s="1"/>
  <c r="K42" i="129" s="1"/>
  <c r="J12" i="129"/>
  <c r="I12" i="129"/>
  <c r="H12" i="129"/>
  <c r="G12" i="129"/>
  <c r="G25" i="129" s="1"/>
  <c r="G42" i="129" s="1"/>
  <c r="F12" i="129"/>
  <c r="E12" i="129"/>
  <c r="D12" i="129"/>
  <c r="C12" i="129"/>
  <c r="C25" i="129" s="1"/>
  <c r="C42" i="129" s="1"/>
  <c r="AA12" i="130"/>
  <c r="Y12" i="130"/>
  <c r="Y25" i="130" s="1"/>
  <c r="Y42" i="130" s="1"/>
  <c r="X12" i="130"/>
  <c r="Z12" i="130" s="1"/>
  <c r="W12" i="130"/>
  <c r="V12" i="130"/>
  <c r="U12" i="130"/>
  <c r="U25" i="130" s="1"/>
  <c r="U42" i="130" s="1"/>
  <c r="T12" i="130"/>
  <c r="S12" i="130"/>
  <c r="R12" i="130"/>
  <c r="Q12" i="130"/>
  <c r="Q25" i="130" s="1"/>
  <c r="Q42" i="130" s="1"/>
  <c r="P12" i="130"/>
  <c r="O12" i="130"/>
  <c r="N12" i="130"/>
  <c r="M12" i="130"/>
  <c r="M25" i="130" s="1"/>
  <c r="M42" i="130" s="1"/>
  <c r="L12" i="130"/>
  <c r="K12" i="130"/>
  <c r="J12" i="130"/>
  <c r="I12" i="130"/>
  <c r="I25" i="130" s="1"/>
  <c r="I42" i="130" s="1"/>
  <c r="H12" i="130"/>
  <c r="G12" i="130"/>
  <c r="F12" i="130"/>
  <c r="E12" i="130"/>
  <c r="E25" i="130" s="1"/>
  <c r="E42" i="130" s="1"/>
  <c r="D12" i="130"/>
  <c r="C12" i="130"/>
  <c r="AA12" i="131"/>
  <c r="Y12" i="131"/>
  <c r="X12" i="131"/>
  <c r="Z12" i="131" s="1"/>
  <c r="W12" i="131"/>
  <c r="V12" i="131"/>
  <c r="U12" i="131"/>
  <c r="T12" i="131"/>
  <c r="S12" i="131"/>
  <c r="R12" i="131"/>
  <c r="Q12" i="131"/>
  <c r="P12" i="131"/>
  <c r="O12" i="131"/>
  <c r="N12" i="131"/>
  <c r="M12" i="131"/>
  <c r="L12" i="131"/>
  <c r="K12" i="131"/>
  <c r="J12" i="131"/>
  <c r="I12" i="131"/>
  <c r="H12" i="131"/>
  <c r="G12" i="131"/>
  <c r="F12" i="131"/>
  <c r="E12" i="131"/>
  <c r="D12" i="131"/>
  <c r="C12" i="131"/>
  <c r="AA12" i="132"/>
  <c r="Y12" i="132"/>
  <c r="X12" i="132"/>
  <c r="W12" i="132"/>
  <c r="V12" i="132"/>
  <c r="V25" i="132" s="1"/>
  <c r="V42" i="132" s="1"/>
  <c r="U12" i="132"/>
  <c r="T12" i="132"/>
  <c r="T25" i="132" s="1"/>
  <c r="S12" i="132"/>
  <c r="R12" i="132"/>
  <c r="R25" i="132" s="1"/>
  <c r="R42" i="132" s="1"/>
  <c r="Q12" i="132"/>
  <c r="P12" i="132"/>
  <c r="P25" i="132" s="1"/>
  <c r="O12" i="132"/>
  <c r="N12" i="132"/>
  <c r="N25" i="132" s="1"/>
  <c r="N42" i="132" s="1"/>
  <c r="M12" i="132"/>
  <c r="L12" i="132"/>
  <c r="L25" i="132" s="1"/>
  <c r="K12" i="132"/>
  <c r="J12" i="132"/>
  <c r="J25" i="132" s="1"/>
  <c r="J42" i="132" s="1"/>
  <c r="I12" i="132"/>
  <c r="H12" i="132"/>
  <c r="H25" i="132" s="1"/>
  <c r="G12" i="132"/>
  <c r="F12" i="132"/>
  <c r="F25" i="132" s="1"/>
  <c r="F42" i="132" s="1"/>
  <c r="E12" i="132"/>
  <c r="D12" i="132"/>
  <c r="D25" i="132" s="1"/>
  <c r="C12" i="132"/>
  <c r="AA12" i="133"/>
  <c r="Z12" i="133"/>
  <c r="Y12" i="133"/>
  <c r="X12" i="133"/>
  <c r="X25" i="133" s="1"/>
  <c r="W12" i="133"/>
  <c r="V12" i="133"/>
  <c r="V25" i="133" s="1"/>
  <c r="U12" i="133"/>
  <c r="T12" i="133"/>
  <c r="T25" i="133" s="1"/>
  <c r="T42" i="133" s="1"/>
  <c r="S12" i="133"/>
  <c r="R12" i="133"/>
  <c r="R25" i="133" s="1"/>
  <c r="Q12" i="133"/>
  <c r="P12" i="133"/>
  <c r="P25" i="133" s="1"/>
  <c r="P42" i="133" s="1"/>
  <c r="O12" i="133"/>
  <c r="N12" i="133"/>
  <c r="N25" i="133" s="1"/>
  <c r="M12" i="133"/>
  <c r="L12" i="133"/>
  <c r="L25" i="133" s="1"/>
  <c r="L42" i="133" s="1"/>
  <c r="K12" i="133"/>
  <c r="J12" i="133"/>
  <c r="J25" i="133" s="1"/>
  <c r="I12" i="133"/>
  <c r="H12" i="133"/>
  <c r="H25" i="133" s="1"/>
  <c r="H42" i="133" s="1"/>
  <c r="G12" i="133"/>
  <c r="F12" i="133"/>
  <c r="F25" i="133" s="1"/>
  <c r="E12" i="133"/>
  <c r="D12" i="133"/>
  <c r="D25" i="133" s="1"/>
  <c r="D42" i="133" s="1"/>
  <c r="C12" i="133"/>
  <c r="AA12" i="134"/>
  <c r="Y12" i="134"/>
  <c r="X12" i="134"/>
  <c r="X25" i="134" s="1"/>
  <c r="W12" i="134"/>
  <c r="V12" i="134"/>
  <c r="V25" i="134" s="1"/>
  <c r="V42" i="134" s="1"/>
  <c r="U12" i="134"/>
  <c r="T12" i="134"/>
  <c r="T25" i="134" s="1"/>
  <c r="S12" i="134"/>
  <c r="R12" i="134"/>
  <c r="R25" i="134" s="1"/>
  <c r="R42" i="134" s="1"/>
  <c r="Q12" i="134"/>
  <c r="P12" i="134"/>
  <c r="P25" i="134" s="1"/>
  <c r="O12" i="134"/>
  <c r="N12" i="134"/>
  <c r="N25" i="134" s="1"/>
  <c r="N42" i="134" s="1"/>
  <c r="M12" i="134"/>
  <c r="L12" i="134"/>
  <c r="L25" i="134" s="1"/>
  <c r="K12" i="134"/>
  <c r="J12" i="134"/>
  <c r="J25" i="134" s="1"/>
  <c r="J42" i="134" s="1"/>
  <c r="I12" i="134"/>
  <c r="H12" i="134"/>
  <c r="H25" i="134" s="1"/>
  <c r="G12" i="134"/>
  <c r="F12" i="134"/>
  <c r="F25" i="134" s="1"/>
  <c r="F42" i="134" s="1"/>
  <c r="E12" i="134"/>
  <c r="D12" i="134"/>
  <c r="D25" i="134" s="1"/>
  <c r="C12" i="134"/>
  <c r="AA12" i="135"/>
  <c r="Y12" i="135"/>
  <c r="X12" i="135"/>
  <c r="W12" i="135"/>
  <c r="V12" i="135"/>
  <c r="V25" i="135" s="1"/>
  <c r="U12" i="135"/>
  <c r="T12" i="135"/>
  <c r="T25" i="135" s="1"/>
  <c r="T42" i="135" s="1"/>
  <c r="S12" i="135"/>
  <c r="R12" i="135"/>
  <c r="R25" i="135" s="1"/>
  <c r="Q12" i="135"/>
  <c r="P12" i="135"/>
  <c r="P25" i="135" s="1"/>
  <c r="P42" i="135" s="1"/>
  <c r="O12" i="135"/>
  <c r="N12" i="135"/>
  <c r="N25" i="135" s="1"/>
  <c r="M12" i="135"/>
  <c r="L12" i="135"/>
  <c r="L25" i="135" s="1"/>
  <c r="L42" i="135" s="1"/>
  <c r="K12" i="135"/>
  <c r="J12" i="135"/>
  <c r="J25" i="135" s="1"/>
  <c r="I12" i="135"/>
  <c r="H12" i="135"/>
  <c r="H25" i="135" s="1"/>
  <c r="H42" i="135" s="1"/>
  <c r="G12" i="135"/>
  <c r="F12" i="135"/>
  <c r="F25" i="135" s="1"/>
  <c r="E12" i="135"/>
  <c r="D12" i="135"/>
  <c r="D25" i="135" s="1"/>
  <c r="D42" i="135" s="1"/>
  <c r="C12" i="135"/>
  <c r="AA12" i="136"/>
  <c r="Y12" i="136"/>
  <c r="X12" i="136"/>
  <c r="W12" i="136"/>
  <c r="V12" i="136"/>
  <c r="V25" i="136" s="1"/>
  <c r="V42" i="136" s="1"/>
  <c r="U12" i="136"/>
  <c r="T12" i="136"/>
  <c r="T25" i="136" s="1"/>
  <c r="S12" i="136"/>
  <c r="R12" i="136"/>
  <c r="R25" i="136" s="1"/>
  <c r="R42" i="136" s="1"/>
  <c r="Q12" i="136"/>
  <c r="P12" i="136"/>
  <c r="P25" i="136" s="1"/>
  <c r="O12" i="136"/>
  <c r="N12" i="136"/>
  <c r="N25" i="136" s="1"/>
  <c r="N42" i="136" s="1"/>
  <c r="M12" i="136"/>
  <c r="L12" i="136"/>
  <c r="L25" i="136" s="1"/>
  <c r="K12" i="136"/>
  <c r="J12" i="136"/>
  <c r="J25" i="136" s="1"/>
  <c r="J42" i="136" s="1"/>
  <c r="I12" i="136"/>
  <c r="H12" i="136"/>
  <c r="H25" i="136" s="1"/>
  <c r="G12" i="136"/>
  <c r="F12" i="136"/>
  <c r="F25" i="136" s="1"/>
  <c r="F42" i="136" s="1"/>
  <c r="E12" i="136"/>
  <c r="D12" i="136"/>
  <c r="D25" i="136" s="1"/>
  <c r="C12" i="136"/>
  <c r="AA12" i="137"/>
  <c r="Y12" i="137"/>
  <c r="X12" i="137"/>
  <c r="X25" i="137" s="1"/>
  <c r="X42" i="137" s="1"/>
  <c r="W12" i="137"/>
  <c r="V12" i="137"/>
  <c r="V25" i="137" s="1"/>
  <c r="U12" i="137"/>
  <c r="T12" i="137"/>
  <c r="T25" i="137" s="1"/>
  <c r="T42" i="137" s="1"/>
  <c r="S12" i="137"/>
  <c r="R12" i="137"/>
  <c r="R25" i="137" s="1"/>
  <c r="Q12" i="137"/>
  <c r="P12" i="137"/>
  <c r="P25" i="137" s="1"/>
  <c r="P42" i="137" s="1"/>
  <c r="O12" i="137"/>
  <c r="N12" i="137"/>
  <c r="N25" i="137" s="1"/>
  <c r="M12" i="137"/>
  <c r="L12" i="137"/>
  <c r="L25" i="137" s="1"/>
  <c r="L42" i="137" s="1"/>
  <c r="K12" i="137"/>
  <c r="J12" i="137"/>
  <c r="J25" i="137" s="1"/>
  <c r="I12" i="137"/>
  <c r="H12" i="137"/>
  <c r="H25" i="137" s="1"/>
  <c r="H42" i="137" s="1"/>
  <c r="G12" i="137"/>
  <c r="F12" i="137"/>
  <c r="F25" i="137" s="1"/>
  <c r="E12" i="137"/>
  <c r="D12" i="137"/>
  <c r="D25" i="137" s="1"/>
  <c r="D42" i="137" s="1"/>
  <c r="C12" i="137"/>
  <c r="AA12" i="138"/>
  <c r="Y12" i="138"/>
  <c r="X12" i="138"/>
  <c r="X25" i="138" s="1"/>
  <c r="W12" i="138"/>
  <c r="V12" i="138"/>
  <c r="V25" i="138" s="1"/>
  <c r="V42" i="138" s="1"/>
  <c r="U12" i="138"/>
  <c r="T12" i="138"/>
  <c r="T25" i="138" s="1"/>
  <c r="S12" i="138"/>
  <c r="R12" i="138"/>
  <c r="R25" i="138" s="1"/>
  <c r="R42" i="138" s="1"/>
  <c r="Q12" i="138"/>
  <c r="P12" i="138"/>
  <c r="P25" i="138" s="1"/>
  <c r="O12" i="138"/>
  <c r="N12" i="138"/>
  <c r="N25" i="138" s="1"/>
  <c r="N42" i="138" s="1"/>
  <c r="M12" i="138"/>
  <c r="L12" i="138"/>
  <c r="L25" i="138" s="1"/>
  <c r="K12" i="138"/>
  <c r="J12" i="138"/>
  <c r="J25" i="138" s="1"/>
  <c r="J42" i="138" s="1"/>
  <c r="I12" i="138"/>
  <c r="H12" i="138"/>
  <c r="H25" i="138" s="1"/>
  <c r="G12" i="138"/>
  <c r="F12" i="138"/>
  <c r="F25" i="138" s="1"/>
  <c r="F42" i="138" s="1"/>
  <c r="E12" i="138"/>
  <c r="D12" i="138"/>
  <c r="D25" i="138" s="1"/>
  <c r="C12" i="138"/>
  <c r="AA12" i="139"/>
  <c r="Y12" i="139"/>
  <c r="X12" i="139"/>
  <c r="W12" i="139"/>
  <c r="V12" i="139"/>
  <c r="V25" i="139" s="1"/>
  <c r="U12" i="139"/>
  <c r="T12" i="139"/>
  <c r="T25" i="139" s="1"/>
  <c r="T42" i="139" s="1"/>
  <c r="S12" i="139"/>
  <c r="R12" i="139"/>
  <c r="R25" i="139" s="1"/>
  <c r="Q12" i="139"/>
  <c r="P12" i="139"/>
  <c r="P25" i="139" s="1"/>
  <c r="P42" i="139" s="1"/>
  <c r="O12" i="139"/>
  <c r="N12" i="139"/>
  <c r="N25" i="139" s="1"/>
  <c r="M12" i="139"/>
  <c r="L12" i="139"/>
  <c r="L25" i="139" s="1"/>
  <c r="L42" i="139" s="1"/>
  <c r="K12" i="139"/>
  <c r="J12" i="139"/>
  <c r="J25" i="139" s="1"/>
  <c r="I12" i="139"/>
  <c r="H12" i="139"/>
  <c r="H25" i="139" s="1"/>
  <c r="H42" i="139" s="1"/>
  <c r="G12" i="139"/>
  <c r="F12" i="139"/>
  <c r="F25" i="139" s="1"/>
  <c r="E12" i="139"/>
  <c r="D12" i="139"/>
  <c r="D25" i="139" s="1"/>
  <c r="D42" i="139" s="1"/>
  <c r="C12" i="139"/>
  <c r="AA12" i="140"/>
  <c r="Y12" i="140"/>
  <c r="X12" i="140"/>
  <c r="W12" i="140"/>
  <c r="V12" i="140"/>
  <c r="V25" i="140" s="1"/>
  <c r="V42" i="140" s="1"/>
  <c r="U12" i="140"/>
  <c r="T12" i="140"/>
  <c r="T25" i="140" s="1"/>
  <c r="S12" i="140"/>
  <c r="R12" i="140"/>
  <c r="R25" i="140" s="1"/>
  <c r="R42" i="140" s="1"/>
  <c r="Q12" i="140"/>
  <c r="P12" i="140"/>
  <c r="P25" i="140" s="1"/>
  <c r="O12" i="140"/>
  <c r="N12" i="140"/>
  <c r="N25" i="140" s="1"/>
  <c r="N42" i="140" s="1"/>
  <c r="M12" i="140"/>
  <c r="L12" i="140"/>
  <c r="L25" i="140" s="1"/>
  <c r="K12" i="140"/>
  <c r="J12" i="140"/>
  <c r="J25" i="140" s="1"/>
  <c r="J42" i="140" s="1"/>
  <c r="I12" i="140"/>
  <c r="H12" i="140"/>
  <c r="H25" i="140" s="1"/>
  <c r="G12" i="140"/>
  <c r="F12" i="140"/>
  <c r="F25" i="140" s="1"/>
  <c r="F42" i="140" s="1"/>
  <c r="E12" i="140"/>
  <c r="D12" i="140"/>
  <c r="D25" i="140" s="1"/>
  <c r="C12" i="140"/>
  <c r="AA12" i="141"/>
  <c r="Y12" i="141"/>
  <c r="X12" i="141"/>
  <c r="X25" i="141" s="1"/>
  <c r="W12" i="141"/>
  <c r="V12" i="141"/>
  <c r="V25" i="141" s="1"/>
  <c r="U12" i="141"/>
  <c r="T12" i="141"/>
  <c r="T25" i="141" s="1"/>
  <c r="T42" i="141" s="1"/>
  <c r="S12" i="141"/>
  <c r="R12" i="141"/>
  <c r="R25" i="141" s="1"/>
  <c r="Q12" i="141"/>
  <c r="P12" i="141"/>
  <c r="P25" i="141" s="1"/>
  <c r="P42" i="141" s="1"/>
  <c r="O12" i="141"/>
  <c r="N12" i="141"/>
  <c r="N25" i="141" s="1"/>
  <c r="M12" i="141"/>
  <c r="L12" i="141"/>
  <c r="L25" i="141" s="1"/>
  <c r="L42" i="141" s="1"/>
  <c r="K12" i="141"/>
  <c r="J12" i="141"/>
  <c r="J25" i="141" s="1"/>
  <c r="I12" i="141"/>
  <c r="H12" i="141"/>
  <c r="H25" i="141" s="1"/>
  <c r="H42" i="141" s="1"/>
  <c r="G12" i="141"/>
  <c r="F12" i="141"/>
  <c r="F25" i="141" s="1"/>
  <c r="E12" i="141"/>
  <c r="D12" i="141"/>
  <c r="D25" i="141" s="1"/>
  <c r="D42" i="141" s="1"/>
  <c r="C12" i="141"/>
  <c r="AA12" i="142"/>
  <c r="Z12" i="142"/>
  <c r="Y12" i="142"/>
  <c r="X12" i="142"/>
  <c r="X25" i="142" s="1"/>
  <c r="W12" i="142"/>
  <c r="V12" i="142"/>
  <c r="V25" i="142" s="1"/>
  <c r="V42" i="142" s="1"/>
  <c r="U12" i="142"/>
  <c r="T12" i="142"/>
  <c r="T25" i="142" s="1"/>
  <c r="S12" i="142"/>
  <c r="R12" i="142"/>
  <c r="R25" i="142" s="1"/>
  <c r="R42" i="142" s="1"/>
  <c r="Q12" i="142"/>
  <c r="P12" i="142"/>
  <c r="P25" i="142" s="1"/>
  <c r="O12" i="142"/>
  <c r="N12" i="142"/>
  <c r="N25" i="142" s="1"/>
  <c r="N42" i="142" s="1"/>
  <c r="M12" i="142"/>
  <c r="L12" i="142"/>
  <c r="L25" i="142" s="1"/>
  <c r="K12" i="142"/>
  <c r="J12" i="142"/>
  <c r="J25" i="142" s="1"/>
  <c r="J42" i="142" s="1"/>
  <c r="I12" i="142"/>
  <c r="H12" i="142"/>
  <c r="H25" i="142" s="1"/>
  <c r="G12" i="142"/>
  <c r="F12" i="142"/>
  <c r="F25" i="142" s="1"/>
  <c r="F42" i="142" s="1"/>
  <c r="E12" i="142"/>
  <c r="D12" i="142"/>
  <c r="D25" i="142" s="1"/>
  <c r="C12" i="142"/>
  <c r="AA12" i="143"/>
  <c r="Y12" i="143"/>
  <c r="X12" i="143"/>
  <c r="W12" i="143"/>
  <c r="V12" i="143"/>
  <c r="V25" i="143" s="1"/>
  <c r="U12" i="143"/>
  <c r="T12" i="143"/>
  <c r="T25" i="143" s="1"/>
  <c r="T42" i="143" s="1"/>
  <c r="S12" i="143"/>
  <c r="R12" i="143"/>
  <c r="R25" i="143" s="1"/>
  <c r="Q12" i="143"/>
  <c r="P12" i="143"/>
  <c r="P25" i="143" s="1"/>
  <c r="P42" i="143" s="1"/>
  <c r="O12" i="143"/>
  <c r="N12" i="143"/>
  <c r="N25" i="143" s="1"/>
  <c r="M12" i="143"/>
  <c r="L12" i="143"/>
  <c r="L25" i="143" s="1"/>
  <c r="L42" i="143" s="1"/>
  <c r="K12" i="143"/>
  <c r="J12" i="143"/>
  <c r="J25" i="143" s="1"/>
  <c r="I12" i="143"/>
  <c r="H12" i="143"/>
  <c r="H25" i="143" s="1"/>
  <c r="H42" i="143" s="1"/>
  <c r="G12" i="143"/>
  <c r="F12" i="143"/>
  <c r="F25" i="143" s="1"/>
  <c r="E12" i="143"/>
  <c r="D12" i="143"/>
  <c r="D25" i="143" s="1"/>
  <c r="D42" i="143" s="1"/>
  <c r="C12" i="143"/>
  <c r="AA12" i="144"/>
  <c r="Y12" i="144"/>
  <c r="X12" i="144"/>
  <c r="W12" i="144"/>
  <c r="V12" i="144"/>
  <c r="V25" i="144" s="1"/>
  <c r="V42" i="144" s="1"/>
  <c r="U12" i="144"/>
  <c r="T12" i="144"/>
  <c r="T25" i="144" s="1"/>
  <c r="S12" i="144"/>
  <c r="R12" i="144"/>
  <c r="R25" i="144" s="1"/>
  <c r="R42" i="144" s="1"/>
  <c r="Q12" i="144"/>
  <c r="P12" i="144"/>
  <c r="P25" i="144" s="1"/>
  <c r="O12" i="144"/>
  <c r="N12" i="144"/>
  <c r="N25" i="144" s="1"/>
  <c r="N42" i="144" s="1"/>
  <c r="M12" i="144"/>
  <c r="L12" i="144"/>
  <c r="L25" i="144" s="1"/>
  <c r="K12" i="144"/>
  <c r="J12" i="144"/>
  <c r="J25" i="144" s="1"/>
  <c r="J42" i="144" s="1"/>
  <c r="I12" i="144"/>
  <c r="H12" i="144"/>
  <c r="H25" i="144" s="1"/>
  <c r="G12" i="144"/>
  <c r="F12" i="144"/>
  <c r="F25" i="144" s="1"/>
  <c r="F42" i="144" s="1"/>
  <c r="E12" i="144"/>
  <c r="D12" i="144"/>
  <c r="D25" i="144" s="1"/>
  <c r="C12" i="144"/>
  <c r="AA12" i="145"/>
  <c r="Y12" i="145"/>
  <c r="X12" i="145"/>
  <c r="X25" i="145" s="1"/>
  <c r="W12" i="145"/>
  <c r="V12" i="145"/>
  <c r="V25" i="145" s="1"/>
  <c r="U12" i="145"/>
  <c r="T12" i="145"/>
  <c r="T25" i="145" s="1"/>
  <c r="S12" i="145"/>
  <c r="R12" i="145"/>
  <c r="R25" i="145" s="1"/>
  <c r="Q12" i="145"/>
  <c r="P12" i="145"/>
  <c r="P25" i="145" s="1"/>
  <c r="P42" i="145" s="1"/>
  <c r="O12" i="145"/>
  <c r="N12" i="145"/>
  <c r="N25" i="145" s="1"/>
  <c r="M12" i="145"/>
  <c r="L12" i="145"/>
  <c r="L25" i="145" s="1"/>
  <c r="K12" i="145"/>
  <c r="J12" i="145"/>
  <c r="J25" i="145" s="1"/>
  <c r="I12" i="145"/>
  <c r="H12" i="145"/>
  <c r="H25" i="145" s="1"/>
  <c r="H42" i="145" s="1"/>
  <c r="G12" i="145"/>
  <c r="F12" i="145"/>
  <c r="F25" i="145" s="1"/>
  <c r="E12" i="145"/>
  <c r="D12" i="145"/>
  <c r="D25" i="145" s="1"/>
  <c r="C12" i="145"/>
  <c r="AA12" i="146"/>
  <c r="Y12" i="146"/>
  <c r="Z12" i="146" s="1"/>
  <c r="X12" i="146"/>
  <c r="X25" i="146" s="1"/>
  <c r="W12" i="146"/>
  <c r="V12" i="146"/>
  <c r="V25" i="146" s="1"/>
  <c r="U12" i="146"/>
  <c r="T12" i="146"/>
  <c r="T25" i="146" s="1"/>
  <c r="S12" i="146"/>
  <c r="R12" i="146"/>
  <c r="R25" i="146" s="1"/>
  <c r="Q12" i="146"/>
  <c r="P12" i="146"/>
  <c r="P25" i="146" s="1"/>
  <c r="O12" i="146"/>
  <c r="N12" i="146"/>
  <c r="N25" i="146" s="1"/>
  <c r="M12" i="146"/>
  <c r="L12" i="146"/>
  <c r="L25" i="146" s="1"/>
  <c r="K12" i="146"/>
  <c r="J12" i="146"/>
  <c r="J25" i="146" s="1"/>
  <c r="I12" i="146"/>
  <c r="H12" i="146"/>
  <c r="H25" i="146" s="1"/>
  <c r="G12" i="146"/>
  <c r="F12" i="146"/>
  <c r="F25" i="146" s="1"/>
  <c r="E12" i="146"/>
  <c r="D12" i="146"/>
  <c r="D25" i="146" s="1"/>
  <c r="C12" i="146"/>
  <c r="AA12" i="147"/>
  <c r="Y12" i="147"/>
  <c r="X12" i="147"/>
  <c r="W12" i="147"/>
  <c r="V12" i="147"/>
  <c r="V25" i="147" s="1"/>
  <c r="U12" i="147"/>
  <c r="T12" i="147"/>
  <c r="T25" i="147" s="1"/>
  <c r="S12" i="147"/>
  <c r="R12" i="147"/>
  <c r="R25" i="147" s="1"/>
  <c r="Q12" i="147"/>
  <c r="P12" i="147"/>
  <c r="P25" i="147" s="1"/>
  <c r="O12" i="147"/>
  <c r="N12" i="147"/>
  <c r="N25" i="147" s="1"/>
  <c r="M12" i="147"/>
  <c r="L12" i="147"/>
  <c r="L25" i="147" s="1"/>
  <c r="K12" i="147"/>
  <c r="J12" i="147"/>
  <c r="J25" i="147" s="1"/>
  <c r="I12" i="147"/>
  <c r="H12" i="147"/>
  <c r="H25" i="147" s="1"/>
  <c r="G12" i="147"/>
  <c r="F12" i="147"/>
  <c r="F25" i="147" s="1"/>
  <c r="E12" i="147"/>
  <c r="D12" i="147"/>
  <c r="D25" i="147" s="1"/>
  <c r="C12" i="147"/>
  <c r="AA12" i="148"/>
  <c r="Y12" i="148"/>
  <c r="X12" i="148"/>
  <c r="W12" i="148"/>
  <c r="V12" i="148"/>
  <c r="V25" i="148" s="1"/>
  <c r="U12" i="148"/>
  <c r="T12" i="148"/>
  <c r="T25" i="148" s="1"/>
  <c r="S12" i="148"/>
  <c r="R12" i="148"/>
  <c r="R25" i="148" s="1"/>
  <c r="Q12" i="148"/>
  <c r="P12" i="148"/>
  <c r="P25" i="148" s="1"/>
  <c r="O12" i="148"/>
  <c r="N12" i="148"/>
  <c r="N25" i="148" s="1"/>
  <c r="M12" i="148"/>
  <c r="L12" i="148"/>
  <c r="L25" i="148" s="1"/>
  <c r="K12" i="148"/>
  <c r="J12" i="148"/>
  <c r="J25" i="148" s="1"/>
  <c r="I12" i="148"/>
  <c r="H12" i="148"/>
  <c r="H25" i="148" s="1"/>
  <c r="G12" i="148"/>
  <c r="F12" i="148"/>
  <c r="F25" i="148" s="1"/>
  <c r="E12" i="148"/>
  <c r="D12" i="148"/>
  <c r="D25" i="148" s="1"/>
  <c r="C12" i="148"/>
  <c r="AA12" i="149"/>
  <c r="Y12" i="149"/>
  <c r="X12" i="149"/>
  <c r="X25" i="149" s="1"/>
  <c r="W12" i="149"/>
  <c r="V12" i="149"/>
  <c r="V25" i="149" s="1"/>
  <c r="U12" i="149"/>
  <c r="T12" i="149"/>
  <c r="T25" i="149" s="1"/>
  <c r="S12" i="149"/>
  <c r="R12" i="149"/>
  <c r="R25" i="149" s="1"/>
  <c r="Q12" i="149"/>
  <c r="P12" i="149"/>
  <c r="P25" i="149" s="1"/>
  <c r="P42" i="149" s="1"/>
  <c r="O12" i="149"/>
  <c r="N12" i="149"/>
  <c r="N25" i="149" s="1"/>
  <c r="M12" i="149"/>
  <c r="L12" i="149"/>
  <c r="L25" i="149" s="1"/>
  <c r="K12" i="149"/>
  <c r="J12" i="149"/>
  <c r="J25" i="149" s="1"/>
  <c r="I12" i="149"/>
  <c r="H12" i="149"/>
  <c r="H25" i="149" s="1"/>
  <c r="H42" i="149" s="1"/>
  <c r="G12" i="149"/>
  <c r="F12" i="149"/>
  <c r="F25" i="149" s="1"/>
  <c r="E12" i="149"/>
  <c r="D12" i="149"/>
  <c r="D25" i="149" s="1"/>
  <c r="C12" i="149"/>
  <c r="AA12" i="150"/>
  <c r="Y12" i="150"/>
  <c r="X12" i="150"/>
  <c r="X25" i="150" s="1"/>
  <c r="W12" i="150"/>
  <c r="V12" i="150"/>
  <c r="V25" i="150" s="1"/>
  <c r="U12" i="150"/>
  <c r="T12" i="150"/>
  <c r="T25" i="150" s="1"/>
  <c r="S12" i="150"/>
  <c r="R12" i="150"/>
  <c r="R25" i="150" s="1"/>
  <c r="Q12" i="150"/>
  <c r="P12" i="150"/>
  <c r="P25" i="150" s="1"/>
  <c r="O12" i="150"/>
  <c r="N12" i="150"/>
  <c r="N25" i="150" s="1"/>
  <c r="M12" i="150"/>
  <c r="L12" i="150"/>
  <c r="L25" i="150" s="1"/>
  <c r="K12" i="150"/>
  <c r="J12" i="150"/>
  <c r="J25" i="150" s="1"/>
  <c r="I12" i="150"/>
  <c r="H12" i="150"/>
  <c r="H25" i="150" s="1"/>
  <c r="G12" i="150"/>
  <c r="F12" i="150"/>
  <c r="F25" i="150" s="1"/>
  <c r="E12" i="150"/>
  <c r="D12" i="150"/>
  <c r="D25" i="150" s="1"/>
  <c r="C12" i="150"/>
  <c r="AA12" i="151"/>
  <c r="Y12" i="151"/>
  <c r="X12" i="151"/>
  <c r="W12" i="151"/>
  <c r="V12" i="151"/>
  <c r="V25" i="151" s="1"/>
  <c r="U12" i="151"/>
  <c r="T12" i="151"/>
  <c r="T25" i="151" s="1"/>
  <c r="T42" i="151" s="1"/>
  <c r="S12" i="151"/>
  <c r="R12" i="151"/>
  <c r="R25" i="151" s="1"/>
  <c r="Q12" i="151"/>
  <c r="P12" i="151"/>
  <c r="P25" i="151" s="1"/>
  <c r="O12" i="151"/>
  <c r="N12" i="151"/>
  <c r="N25" i="151" s="1"/>
  <c r="M12" i="151"/>
  <c r="L12" i="151"/>
  <c r="L25" i="151" s="1"/>
  <c r="L42" i="151" s="1"/>
  <c r="K12" i="151"/>
  <c r="J12" i="151"/>
  <c r="J25" i="151" s="1"/>
  <c r="I12" i="151"/>
  <c r="H12" i="151"/>
  <c r="H25" i="151" s="1"/>
  <c r="G12" i="151"/>
  <c r="F12" i="151"/>
  <c r="F25" i="151" s="1"/>
  <c r="E12" i="151"/>
  <c r="D12" i="151"/>
  <c r="D25" i="151" s="1"/>
  <c r="D42" i="151" s="1"/>
  <c r="C12" i="151"/>
  <c r="AA12" i="152"/>
  <c r="Y12" i="152"/>
  <c r="X12" i="152"/>
  <c r="W12" i="152"/>
  <c r="V12" i="152"/>
  <c r="V25" i="152" s="1"/>
  <c r="V42" i="152" s="1"/>
  <c r="U12" i="152"/>
  <c r="T12" i="152"/>
  <c r="T25" i="152" s="1"/>
  <c r="S12" i="152"/>
  <c r="R12" i="152"/>
  <c r="R25" i="152" s="1"/>
  <c r="R42" i="152" s="1"/>
  <c r="Q12" i="152"/>
  <c r="P12" i="152"/>
  <c r="P25" i="152" s="1"/>
  <c r="O12" i="152"/>
  <c r="N12" i="152"/>
  <c r="N25" i="152" s="1"/>
  <c r="N42" i="152" s="1"/>
  <c r="M12" i="152"/>
  <c r="L12" i="152"/>
  <c r="L25" i="152" s="1"/>
  <c r="K12" i="152"/>
  <c r="J12" i="152"/>
  <c r="J25" i="152" s="1"/>
  <c r="J42" i="152" s="1"/>
  <c r="I12" i="152"/>
  <c r="H12" i="152"/>
  <c r="H25" i="152" s="1"/>
  <c r="G12" i="152"/>
  <c r="F12" i="152"/>
  <c r="F25" i="152" s="1"/>
  <c r="F42" i="152" s="1"/>
  <c r="E12" i="152"/>
  <c r="D12" i="152"/>
  <c r="D25" i="152" s="1"/>
  <c r="C12" i="152"/>
  <c r="AA12" i="153"/>
  <c r="Y12" i="153"/>
  <c r="X12" i="153"/>
  <c r="X25" i="153" s="1"/>
  <c r="W12" i="153"/>
  <c r="V12" i="153"/>
  <c r="V25" i="153" s="1"/>
  <c r="U12" i="153"/>
  <c r="T12" i="153"/>
  <c r="T25" i="153" s="1"/>
  <c r="T42" i="153" s="1"/>
  <c r="S12" i="153"/>
  <c r="R12" i="153"/>
  <c r="R25" i="153" s="1"/>
  <c r="Q12" i="153"/>
  <c r="P12" i="153"/>
  <c r="P25" i="153" s="1"/>
  <c r="P42" i="153" s="1"/>
  <c r="O12" i="153"/>
  <c r="N12" i="153"/>
  <c r="N25" i="153" s="1"/>
  <c r="M12" i="153"/>
  <c r="L12" i="153"/>
  <c r="L25" i="153" s="1"/>
  <c r="L42" i="153" s="1"/>
  <c r="K12" i="153"/>
  <c r="J12" i="153"/>
  <c r="J25" i="153" s="1"/>
  <c r="I12" i="153"/>
  <c r="H12" i="153"/>
  <c r="H25" i="153" s="1"/>
  <c r="H42" i="153" s="1"/>
  <c r="G12" i="153"/>
  <c r="F12" i="153"/>
  <c r="F25" i="153" s="1"/>
  <c r="E12" i="153"/>
  <c r="D12" i="153"/>
  <c r="D25" i="153" s="1"/>
  <c r="D42" i="153" s="1"/>
  <c r="C12" i="153"/>
  <c r="AA12" i="154"/>
  <c r="Z12" i="154"/>
  <c r="Y12" i="154"/>
  <c r="X12" i="154"/>
  <c r="X25" i="154" s="1"/>
  <c r="W12" i="154"/>
  <c r="V12" i="154"/>
  <c r="V25" i="154" s="1"/>
  <c r="V42" i="154" s="1"/>
  <c r="U12" i="154"/>
  <c r="T12" i="154"/>
  <c r="T25" i="154" s="1"/>
  <c r="S12" i="154"/>
  <c r="R12" i="154"/>
  <c r="R25" i="154" s="1"/>
  <c r="R42" i="154" s="1"/>
  <c r="Q12" i="154"/>
  <c r="P12" i="154"/>
  <c r="P25" i="154" s="1"/>
  <c r="O12" i="154"/>
  <c r="N12" i="154"/>
  <c r="N25" i="154" s="1"/>
  <c r="N42" i="154" s="1"/>
  <c r="M12" i="154"/>
  <c r="L12" i="154"/>
  <c r="L25" i="154" s="1"/>
  <c r="K12" i="154"/>
  <c r="J12" i="154"/>
  <c r="J25" i="154" s="1"/>
  <c r="J42" i="154" s="1"/>
  <c r="I12" i="154"/>
  <c r="H12" i="154"/>
  <c r="H25" i="154" s="1"/>
  <c r="G12" i="154"/>
  <c r="F12" i="154"/>
  <c r="F25" i="154" s="1"/>
  <c r="F42" i="154" s="1"/>
  <c r="E12" i="154"/>
  <c r="D12" i="154"/>
  <c r="D25" i="154" s="1"/>
  <c r="C12" i="154"/>
  <c r="AA12" i="155"/>
  <c r="Y12" i="155"/>
  <c r="X12" i="155"/>
  <c r="W12" i="155"/>
  <c r="V12" i="155"/>
  <c r="V25" i="155" s="1"/>
  <c r="U12" i="155"/>
  <c r="T12" i="155"/>
  <c r="T25" i="155" s="1"/>
  <c r="T42" i="155" s="1"/>
  <c r="S12" i="155"/>
  <c r="R12" i="155"/>
  <c r="R25" i="155" s="1"/>
  <c r="Q12" i="155"/>
  <c r="P12" i="155"/>
  <c r="P25" i="155" s="1"/>
  <c r="P42" i="155" s="1"/>
  <c r="O12" i="155"/>
  <c r="N12" i="155"/>
  <c r="N25" i="155" s="1"/>
  <c r="M12" i="155"/>
  <c r="L12" i="155"/>
  <c r="L25" i="155" s="1"/>
  <c r="L42" i="155" s="1"/>
  <c r="K12" i="155"/>
  <c r="J12" i="155"/>
  <c r="J25" i="155" s="1"/>
  <c r="I12" i="155"/>
  <c r="H12" i="155"/>
  <c r="H25" i="155" s="1"/>
  <c r="H42" i="155" s="1"/>
  <c r="G12" i="155"/>
  <c r="F12" i="155"/>
  <c r="F25" i="155" s="1"/>
  <c r="E12" i="155"/>
  <c r="D12" i="155"/>
  <c r="D25" i="155" s="1"/>
  <c r="D42" i="155" s="1"/>
  <c r="C12" i="155"/>
  <c r="AA12" i="156"/>
  <c r="Y12" i="156"/>
  <c r="X12" i="156"/>
  <c r="W12" i="156"/>
  <c r="V12" i="156"/>
  <c r="V25" i="156" s="1"/>
  <c r="V42" i="156" s="1"/>
  <c r="U12" i="156"/>
  <c r="T12" i="156"/>
  <c r="T25" i="156" s="1"/>
  <c r="S12" i="156"/>
  <c r="R12" i="156"/>
  <c r="R25" i="156" s="1"/>
  <c r="R42" i="156" s="1"/>
  <c r="Q12" i="156"/>
  <c r="P12" i="156"/>
  <c r="P25" i="156" s="1"/>
  <c r="O12" i="156"/>
  <c r="N12" i="156"/>
  <c r="N25" i="156" s="1"/>
  <c r="N42" i="156" s="1"/>
  <c r="M12" i="156"/>
  <c r="L12" i="156"/>
  <c r="L25" i="156" s="1"/>
  <c r="K12" i="156"/>
  <c r="J12" i="156"/>
  <c r="J25" i="156" s="1"/>
  <c r="J42" i="156" s="1"/>
  <c r="I12" i="156"/>
  <c r="H12" i="156"/>
  <c r="H25" i="156" s="1"/>
  <c r="G12" i="156"/>
  <c r="F12" i="156"/>
  <c r="F25" i="156" s="1"/>
  <c r="F42" i="156" s="1"/>
  <c r="E12" i="156"/>
  <c r="D12" i="156"/>
  <c r="D25" i="156" s="1"/>
  <c r="C12" i="156"/>
  <c r="AA12" i="157"/>
  <c r="Y12" i="157"/>
  <c r="X12" i="157"/>
  <c r="X25" i="157" s="1"/>
  <c r="X42" i="157" s="1"/>
  <c r="W12" i="157"/>
  <c r="V12" i="157"/>
  <c r="V25" i="157" s="1"/>
  <c r="U12" i="157"/>
  <c r="T12" i="157"/>
  <c r="T25" i="157" s="1"/>
  <c r="T42" i="157" s="1"/>
  <c r="S12" i="157"/>
  <c r="R12" i="157"/>
  <c r="R25" i="157" s="1"/>
  <c r="Q12" i="157"/>
  <c r="P12" i="157"/>
  <c r="P25" i="157" s="1"/>
  <c r="P42" i="157" s="1"/>
  <c r="O12" i="157"/>
  <c r="N12" i="157"/>
  <c r="N25" i="157" s="1"/>
  <c r="M12" i="157"/>
  <c r="L12" i="157"/>
  <c r="L25" i="157" s="1"/>
  <c r="L42" i="157" s="1"/>
  <c r="K12" i="157"/>
  <c r="J12" i="157"/>
  <c r="J25" i="157" s="1"/>
  <c r="I12" i="157"/>
  <c r="H12" i="157"/>
  <c r="G12" i="157"/>
  <c r="F12" i="157"/>
  <c r="F25" i="157" s="1"/>
  <c r="E12" i="157"/>
  <c r="D12" i="157"/>
  <c r="C12" i="157"/>
  <c r="AA12" i="158"/>
  <c r="Y12" i="158"/>
  <c r="Z12" i="158" s="1"/>
  <c r="X12" i="158"/>
  <c r="X25" i="158" s="1"/>
  <c r="W12" i="158"/>
  <c r="V12" i="158"/>
  <c r="U12" i="158"/>
  <c r="T12" i="158"/>
  <c r="T25" i="158" s="1"/>
  <c r="S12" i="158"/>
  <c r="R12" i="158"/>
  <c r="Q12" i="158"/>
  <c r="P12" i="158"/>
  <c r="P25" i="158" s="1"/>
  <c r="O12" i="158"/>
  <c r="N12" i="158"/>
  <c r="M12" i="158"/>
  <c r="L12" i="158"/>
  <c r="L25" i="158" s="1"/>
  <c r="K12" i="158"/>
  <c r="J12" i="158"/>
  <c r="I12" i="158"/>
  <c r="H12" i="158"/>
  <c r="H25" i="158" s="1"/>
  <c r="G12" i="158"/>
  <c r="F12" i="158"/>
  <c r="E12" i="158"/>
  <c r="D12" i="158"/>
  <c r="D25" i="158" s="1"/>
  <c r="C12" i="158"/>
  <c r="AA12" i="159"/>
  <c r="Y12" i="159"/>
  <c r="X12" i="159"/>
  <c r="W12" i="159"/>
  <c r="V12" i="159"/>
  <c r="V25" i="159" s="1"/>
  <c r="U12" i="159"/>
  <c r="T12" i="159"/>
  <c r="S12" i="159"/>
  <c r="R12" i="159"/>
  <c r="R25" i="159" s="1"/>
  <c r="Q12" i="159"/>
  <c r="P12" i="159"/>
  <c r="O12" i="159"/>
  <c r="N12" i="159"/>
  <c r="N25" i="159" s="1"/>
  <c r="M12" i="159"/>
  <c r="L12" i="159"/>
  <c r="K12" i="159"/>
  <c r="J12" i="159"/>
  <c r="J25" i="159" s="1"/>
  <c r="I12" i="159"/>
  <c r="H12" i="159"/>
  <c r="G12" i="159"/>
  <c r="F12" i="159"/>
  <c r="F25" i="159" s="1"/>
  <c r="E12" i="159"/>
  <c r="D12" i="159"/>
  <c r="C12" i="159"/>
  <c r="AA12" i="160"/>
  <c r="Y12" i="160"/>
  <c r="X12" i="160"/>
  <c r="W12" i="160"/>
  <c r="V12" i="160"/>
  <c r="U12" i="160"/>
  <c r="T12" i="160"/>
  <c r="T25" i="160" s="1"/>
  <c r="S12" i="160"/>
  <c r="R12" i="160"/>
  <c r="Q12" i="160"/>
  <c r="P12" i="160"/>
  <c r="P25" i="160" s="1"/>
  <c r="O12" i="160"/>
  <c r="N12" i="160"/>
  <c r="M12" i="160"/>
  <c r="L12" i="160"/>
  <c r="L25" i="160" s="1"/>
  <c r="K12" i="160"/>
  <c r="J12" i="160"/>
  <c r="I12" i="160"/>
  <c r="H12" i="160"/>
  <c r="H25" i="160" s="1"/>
  <c r="G12" i="160"/>
  <c r="F12" i="160"/>
  <c r="E12" i="160"/>
  <c r="D12" i="160"/>
  <c r="D25" i="160" s="1"/>
  <c r="C12" i="160"/>
  <c r="AA12" i="161"/>
  <c r="Y12" i="161"/>
  <c r="X12" i="161"/>
  <c r="Z12" i="161" s="1"/>
  <c r="W12" i="161"/>
  <c r="V12" i="161"/>
  <c r="V25" i="161" s="1"/>
  <c r="U12" i="161"/>
  <c r="T12" i="161"/>
  <c r="S12" i="161"/>
  <c r="R12" i="161"/>
  <c r="R25" i="161" s="1"/>
  <c r="Q12" i="161"/>
  <c r="P12" i="161"/>
  <c r="O12" i="161"/>
  <c r="N12" i="161"/>
  <c r="N25" i="161" s="1"/>
  <c r="M12" i="161"/>
  <c r="L12" i="161"/>
  <c r="K12" i="161"/>
  <c r="J12" i="161"/>
  <c r="J25" i="161" s="1"/>
  <c r="I12" i="161"/>
  <c r="H12" i="161"/>
  <c r="G12" i="161"/>
  <c r="F12" i="161"/>
  <c r="F25" i="161" s="1"/>
  <c r="E12" i="161"/>
  <c r="D12" i="161"/>
  <c r="C12" i="161"/>
  <c r="AA12" i="162"/>
  <c r="Y12" i="162"/>
  <c r="X12" i="162"/>
  <c r="W12" i="162"/>
  <c r="V12" i="162"/>
  <c r="U12" i="162"/>
  <c r="T12" i="162"/>
  <c r="T25" i="162" s="1"/>
  <c r="S12" i="162"/>
  <c r="R12" i="162"/>
  <c r="Q12" i="162"/>
  <c r="P12" i="162"/>
  <c r="P25" i="162" s="1"/>
  <c r="O12" i="162"/>
  <c r="N12" i="162"/>
  <c r="M12" i="162"/>
  <c r="L12" i="162"/>
  <c r="L25" i="162" s="1"/>
  <c r="K12" i="162"/>
  <c r="J12" i="162"/>
  <c r="I12" i="162"/>
  <c r="H12" i="162"/>
  <c r="H25" i="162" s="1"/>
  <c r="G12" i="162"/>
  <c r="F12" i="162"/>
  <c r="E12" i="162"/>
  <c r="D12" i="162"/>
  <c r="D25" i="162" s="1"/>
  <c r="C12" i="162"/>
  <c r="AA12" i="163"/>
  <c r="Y12" i="163"/>
  <c r="X12" i="163"/>
  <c r="Z12" i="163" s="1"/>
  <c r="W12" i="163"/>
  <c r="V12" i="163"/>
  <c r="V25" i="163" s="1"/>
  <c r="U12" i="163"/>
  <c r="T12" i="163"/>
  <c r="S12" i="163"/>
  <c r="R12" i="163"/>
  <c r="R25" i="163" s="1"/>
  <c r="Q12" i="163"/>
  <c r="P12" i="163"/>
  <c r="O12" i="163"/>
  <c r="N12" i="163"/>
  <c r="N25" i="163" s="1"/>
  <c r="M12" i="163"/>
  <c r="L12" i="163"/>
  <c r="K12" i="163"/>
  <c r="J12" i="163"/>
  <c r="J25" i="163" s="1"/>
  <c r="I12" i="163"/>
  <c r="H12" i="163"/>
  <c r="G12" i="163"/>
  <c r="F12" i="163"/>
  <c r="F25" i="163" s="1"/>
  <c r="E12" i="163"/>
  <c r="D12" i="163"/>
  <c r="C12" i="163"/>
  <c r="AA12" i="164"/>
  <c r="Y12" i="164"/>
  <c r="X12" i="164"/>
  <c r="X25" i="164" s="1"/>
  <c r="W12" i="164"/>
  <c r="V12" i="164"/>
  <c r="U12" i="164"/>
  <c r="T12" i="164"/>
  <c r="T25" i="164" s="1"/>
  <c r="S12" i="164"/>
  <c r="R12" i="164"/>
  <c r="Q12" i="164"/>
  <c r="P12" i="164"/>
  <c r="P25" i="164" s="1"/>
  <c r="O12" i="164"/>
  <c r="N12" i="164"/>
  <c r="M12" i="164"/>
  <c r="L12" i="164"/>
  <c r="L25" i="164" s="1"/>
  <c r="K12" i="164"/>
  <c r="J12" i="164"/>
  <c r="I12" i="164"/>
  <c r="H12" i="164"/>
  <c r="H25" i="164" s="1"/>
  <c r="G12" i="164"/>
  <c r="F12" i="164"/>
  <c r="E12" i="164"/>
  <c r="D12" i="164"/>
  <c r="D25" i="164" s="1"/>
  <c r="C12" i="164"/>
  <c r="AA12" i="165"/>
  <c r="Y12" i="165"/>
  <c r="X12" i="165"/>
  <c r="Z12" i="165" s="1"/>
  <c r="W12" i="165"/>
  <c r="V12" i="165"/>
  <c r="V25" i="165" s="1"/>
  <c r="U12" i="165"/>
  <c r="T12" i="165"/>
  <c r="S12" i="165"/>
  <c r="R12" i="165"/>
  <c r="R25" i="165" s="1"/>
  <c r="Q12" i="165"/>
  <c r="P12" i="165"/>
  <c r="O12" i="165"/>
  <c r="N12" i="165"/>
  <c r="N25" i="165" s="1"/>
  <c r="M12" i="165"/>
  <c r="L12" i="165"/>
  <c r="K12" i="165"/>
  <c r="J12" i="165"/>
  <c r="J25" i="165" s="1"/>
  <c r="I12" i="165"/>
  <c r="H12" i="165"/>
  <c r="G12" i="165"/>
  <c r="F12" i="165"/>
  <c r="F25" i="165" s="1"/>
  <c r="E12" i="165"/>
  <c r="D12" i="165"/>
  <c r="C12" i="165"/>
  <c r="AA12" i="166"/>
  <c r="Y12" i="166"/>
  <c r="X12" i="166"/>
  <c r="W12" i="166"/>
  <c r="V12" i="166"/>
  <c r="U12" i="166"/>
  <c r="T12" i="166"/>
  <c r="T25" i="166" s="1"/>
  <c r="S12" i="166"/>
  <c r="R12" i="166"/>
  <c r="Q12" i="166"/>
  <c r="P12" i="166"/>
  <c r="P25" i="166" s="1"/>
  <c r="O12" i="166"/>
  <c r="N12" i="166"/>
  <c r="M12" i="166"/>
  <c r="L12" i="166"/>
  <c r="L25" i="166" s="1"/>
  <c r="K12" i="166"/>
  <c r="J12" i="166"/>
  <c r="I12" i="166"/>
  <c r="H12" i="166"/>
  <c r="H25" i="166" s="1"/>
  <c r="G12" i="166"/>
  <c r="F12" i="166"/>
  <c r="E12" i="166"/>
  <c r="D12" i="166"/>
  <c r="D25" i="166" s="1"/>
  <c r="C12" i="166"/>
  <c r="AA12" i="167"/>
  <c r="Y12" i="167"/>
  <c r="X12" i="167"/>
  <c r="W12" i="167"/>
  <c r="V12" i="167"/>
  <c r="V25" i="167" s="1"/>
  <c r="U12" i="167"/>
  <c r="T12" i="167"/>
  <c r="S12" i="167"/>
  <c r="R12" i="167"/>
  <c r="R25" i="167" s="1"/>
  <c r="Q12" i="167"/>
  <c r="P12" i="167"/>
  <c r="O12" i="167"/>
  <c r="N12" i="167"/>
  <c r="N25" i="167" s="1"/>
  <c r="M12" i="167"/>
  <c r="L12" i="167"/>
  <c r="K12" i="167"/>
  <c r="J12" i="167"/>
  <c r="J25" i="167" s="1"/>
  <c r="I12" i="167"/>
  <c r="H12" i="167"/>
  <c r="G12" i="167"/>
  <c r="F12" i="167"/>
  <c r="F25" i="167" s="1"/>
  <c r="E12" i="167"/>
  <c r="D12" i="167"/>
  <c r="C12" i="167"/>
  <c r="AA12" i="168"/>
  <c r="Y12" i="168"/>
  <c r="Z12" i="168" s="1"/>
  <c r="X12" i="168"/>
  <c r="X25" i="168" s="1"/>
  <c r="W12" i="168"/>
  <c r="V12" i="168"/>
  <c r="U12" i="168"/>
  <c r="T12" i="168"/>
  <c r="T25" i="168" s="1"/>
  <c r="S12" i="168"/>
  <c r="R12" i="168"/>
  <c r="Q12" i="168"/>
  <c r="P12" i="168"/>
  <c r="P25" i="168" s="1"/>
  <c r="O12" i="168"/>
  <c r="N12" i="168"/>
  <c r="M12" i="168"/>
  <c r="L12" i="168"/>
  <c r="L25" i="168" s="1"/>
  <c r="K12" i="168"/>
  <c r="J12" i="168"/>
  <c r="I12" i="168"/>
  <c r="H12" i="168"/>
  <c r="H25" i="168" s="1"/>
  <c r="G12" i="168"/>
  <c r="F12" i="168"/>
  <c r="E12" i="168"/>
  <c r="D12" i="168"/>
  <c r="D25" i="168" s="1"/>
  <c r="C12" i="168"/>
  <c r="AA12" i="169"/>
  <c r="Z12" i="169"/>
  <c r="Y12" i="169"/>
  <c r="X12" i="169"/>
  <c r="W12" i="169"/>
  <c r="V12" i="169"/>
  <c r="V25" i="169" s="1"/>
  <c r="U12" i="169"/>
  <c r="T12" i="169"/>
  <c r="S12" i="169"/>
  <c r="R12" i="169"/>
  <c r="R25" i="169" s="1"/>
  <c r="Q12" i="169"/>
  <c r="P12" i="169"/>
  <c r="O12" i="169"/>
  <c r="N12" i="169"/>
  <c r="N25" i="169" s="1"/>
  <c r="M12" i="169"/>
  <c r="L12" i="169"/>
  <c r="K12" i="169"/>
  <c r="J12" i="169"/>
  <c r="J25" i="169" s="1"/>
  <c r="I12" i="169"/>
  <c r="H12" i="169"/>
  <c r="G12" i="169"/>
  <c r="F12" i="169"/>
  <c r="F25" i="169" s="1"/>
  <c r="E12" i="169"/>
  <c r="D12" i="169"/>
  <c r="C12" i="169"/>
  <c r="AA12" i="170"/>
  <c r="Y12" i="170"/>
  <c r="X12" i="170"/>
  <c r="W12" i="170"/>
  <c r="V12" i="170"/>
  <c r="U12" i="170"/>
  <c r="T12" i="170"/>
  <c r="T25" i="170" s="1"/>
  <c r="S12" i="170"/>
  <c r="R12" i="170"/>
  <c r="Q12" i="170"/>
  <c r="P12" i="170"/>
  <c r="P25" i="170" s="1"/>
  <c r="O12" i="170"/>
  <c r="N12" i="170"/>
  <c r="M12" i="170"/>
  <c r="L12" i="170"/>
  <c r="L25" i="170" s="1"/>
  <c r="K12" i="170"/>
  <c r="J12" i="170"/>
  <c r="I12" i="170"/>
  <c r="H12" i="170"/>
  <c r="H25" i="170" s="1"/>
  <c r="G12" i="170"/>
  <c r="F12" i="170"/>
  <c r="E12" i="170"/>
  <c r="D12" i="170"/>
  <c r="D25" i="170" s="1"/>
  <c r="C12" i="170"/>
  <c r="AA12" i="171"/>
  <c r="Y12" i="171"/>
  <c r="X12" i="171"/>
  <c r="Z12" i="171" s="1"/>
  <c r="W12" i="171"/>
  <c r="V12" i="171"/>
  <c r="V25" i="171" s="1"/>
  <c r="U12" i="171"/>
  <c r="T12" i="171"/>
  <c r="S12" i="171"/>
  <c r="R12" i="171"/>
  <c r="R25" i="171" s="1"/>
  <c r="Q12" i="171"/>
  <c r="P12" i="171"/>
  <c r="O12" i="171"/>
  <c r="N12" i="171"/>
  <c r="N25" i="171" s="1"/>
  <c r="M12" i="171"/>
  <c r="L12" i="171"/>
  <c r="K12" i="171"/>
  <c r="J12" i="171"/>
  <c r="J25" i="171" s="1"/>
  <c r="I12" i="171"/>
  <c r="H12" i="171"/>
  <c r="G12" i="171"/>
  <c r="F12" i="171"/>
  <c r="F25" i="171" s="1"/>
  <c r="E12" i="171"/>
  <c r="D12" i="171"/>
  <c r="C12" i="171"/>
  <c r="AA12" i="172"/>
  <c r="Y12" i="172"/>
  <c r="X12" i="172"/>
  <c r="X25" i="172" s="1"/>
  <c r="W12" i="172"/>
  <c r="V12" i="172"/>
  <c r="U12" i="172"/>
  <c r="T12" i="172"/>
  <c r="T25" i="172" s="1"/>
  <c r="S12" i="172"/>
  <c r="R12" i="172"/>
  <c r="Q12" i="172"/>
  <c r="P12" i="172"/>
  <c r="P25" i="172" s="1"/>
  <c r="O12" i="172"/>
  <c r="N12" i="172"/>
  <c r="M12" i="172"/>
  <c r="L12" i="172"/>
  <c r="L25" i="172" s="1"/>
  <c r="K12" i="172"/>
  <c r="J12" i="172"/>
  <c r="I12" i="172"/>
  <c r="H12" i="172"/>
  <c r="H25" i="172" s="1"/>
  <c r="G12" i="172"/>
  <c r="F12" i="172"/>
  <c r="E12" i="172"/>
  <c r="D12" i="172"/>
  <c r="D25" i="172" s="1"/>
  <c r="C12" i="172"/>
  <c r="AA12" i="173"/>
  <c r="Y12" i="173"/>
  <c r="X12" i="173"/>
  <c r="Z12" i="173" s="1"/>
  <c r="W12" i="173"/>
  <c r="V12" i="173"/>
  <c r="V25" i="173" s="1"/>
  <c r="U12" i="173"/>
  <c r="T12" i="173"/>
  <c r="S12" i="173"/>
  <c r="R12" i="173"/>
  <c r="R25" i="173" s="1"/>
  <c r="Q12" i="173"/>
  <c r="P12" i="173"/>
  <c r="O12" i="173"/>
  <c r="N12" i="173"/>
  <c r="N25" i="173" s="1"/>
  <c r="M12" i="173"/>
  <c r="L12" i="173"/>
  <c r="K12" i="173"/>
  <c r="J12" i="173"/>
  <c r="J25" i="173" s="1"/>
  <c r="I12" i="173"/>
  <c r="H12" i="173"/>
  <c r="G12" i="173"/>
  <c r="F12" i="173"/>
  <c r="F25" i="173" s="1"/>
  <c r="E12" i="173"/>
  <c r="D12" i="173"/>
  <c r="C12" i="173"/>
  <c r="AA12" i="174"/>
  <c r="Y12" i="174"/>
  <c r="X12" i="174"/>
  <c r="W12" i="174"/>
  <c r="V12" i="174"/>
  <c r="U12" i="174"/>
  <c r="T12" i="174"/>
  <c r="T25" i="174" s="1"/>
  <c r="S12" i="174"/>
  <c r="R12" i="174"/>
  <c r="Q12" i="174"/>
  <c r="P12" i="174"/>
  <c r="P25" i="174" s="1"/>
  <c r="O12" i="174"/>
  <c r="N12" i="174"/>
  <c r="M12" i="174"/>
  <c r="L12" i="174"/>
  <c r="L25" i="174" s="1"/>
  <c r="K12" i="174"/>
  <c r="J12" i="174"/>
  <c r="I12" i="174"/>
  <c r="H12" i="174"/>
  <c r="H25" i="174" s="1"/>
  <c r="G12" i="174"/>
  <c r="F12" i="174"/>
  <c r="E12" i="174"/>
  <c r="D12" i="174"/>
  <c r="D25" i="174" s="1"/>
  <c r="C12" i="174"/>
  <c r="AA12" i="175"/>
  <c r="Y12" i="175"/>
  <c r="X12" i="175"/>
  <c r="Z12" i="175" s="1"/>
  <c r="W12" i="175"/>
  <c r="V12" i="175"/>
  <c r="V25" i="175" s="1"/>
  <c r="U12" i="175"/>
  <c r="T12" i="175"/>
  <c r="S12" i="175"/>
  <c r="R12" i="175"/>
  <c r="R25" i="175" s="1"/>
  <c r="Q12" i="175"/>
  <c r="P12" i="175"/>
  <c r="O12" i="175"/>
  <c r="N12" i="175"/>
  <c r="N25" i="175" s="1"/>
  <c r="M12" i="175"/>
  <c r="L12" i="175"/>
  <c r="K12" i="175"/>
  <c r="J12" i="175"/>
  <c r="J25" i="175" s="1"/>
  <c r="I12" i="175"/>
  <c r="H12" i="175"/>
  <c r="G12" i="175"/>
  <c r="F12" i="175"/>
  <c r="F25" i="175" s="1"/>
  <c r="E12" i="175"/>
  <c r="D12" i="175"/>
  <c r="C12" i="175"/>
  <c r="AA12" i="176"/>
  <c r="Y12" i="176"/>
  <c r="X12" i="176"/>
  <c r="X25" i="176" s="1"/>
  <c r="W12" i="176"/>
  <c r="V12" i="176"/>
  <c r="U12" i="176"/>
  <c r="T12" i="176"/>
  <c r="T25" i="176" s="1"/>
  <c r="S12" i="176"/>
  <c r="R12" i="176"/>
  <c r="Q12" i="176"/>
  <c r="P12" i="176"/>
  <c r="P25" i="176" s="1"/>
  <c r="O12" i="176"/>
  <c r="N12" i="176"/>
  <c r="M12" i="176"/>
  <c r="L12" i="176"/>
  <c r="L25" i="176" s="1"/>
  <c r="K12" i="176"/>
  <c r="J12" i="176"/>
  <c r="I12" i="176"/>
  <c r="H12" i="176"/>
  <c r="H25" i="176" s="1"/>
  <c r="G12" i="176"/>
  <c r="F12" i="176"/>
  <c r="E12" i="176"/>
  <c r="D12" i="176"/>
  <c r="D25" i="176" s="1"/>
  <c r="C12" i="176"/>
  <c r="AA12" i="177"/>
  <c r="Y12" i="177"/>
  <c r="X12" i="177"/>
  <c r="Z12" i="177" s="1"/>
  <c r="W12" i="177"/>
  <c r="V12" i="177"/>
  <c r="V25" i="177" s="1"/>
  <c r="U12" i="177"/>
  <c r="T12" i="177"/>
  <c r="S12" i="177"/>
  <c r="R12" i="177"/>
  <c r="R25" i="177" s="1"/>
  <c r="Q12" i="177"/>
  <c r="P12" i="177"/>
  <c r="O12" i="177"/>
  <c r="N12" i="177"/>
  <c r="N25" i="177" s="1"/>
  <c r="M12" i="177"/>
  <c r="L12" i="177"/>
  <c r="K12" i="177"/>
  <c r="J12" i="177"/>
  <c r="J25" i="177" s="1"/>
  <c r="I12" i="177"/>
  <c r="H12" i="177"/>
  <c r="G12" i="177"/>
  <c r="F12" i="177"/>
  <c r="F25" i="177" s="1"/>
  <c r="E12" i="177"/>
  <c r="D12" i="177"/>
  <c r="C12" i="177"/>
  <c r="AA12" i="178"/>
  <c r="Y12" i="178"/>
  <c r="X12" i="178"/>
  <c r="W12" i="178"/>
  <c r="V12" i="178"/>
  <c r="U12" i="178"/>
  <c r="T12" i="178"/>
  <c r="T25" i="178" s="1"/>
  <c r="S12" i="178"/>
  <c r="R12" i="178"/>
  <c r="Q12" i="178"/>
  <c r="P12" i="178"/>
  <c r="P25" i="178" s="1"/>
  <c r="O12" i="178"/>
  <c r="N12" i="178"/>
  <c r="M12" i="178"/>
  <c r="L12" i="178"/>
  <c r="L25" i="178" s="1"/>
  <c r="K12" i="178"/>
  <c r="J12" i="178"/>
  <c r="I12" i="178"/>
  <c r="H12" i="178"/>
  <c r="H25" i="178" s="1"/>
  <c r="G12" i="178"/>
  <c r="F12" i="178"/>
  <c r="E12" i="178"/>
  <c r="D12" i="178"/>
  <c r="D25" i="178" s="1"/>
  <c r="C12" i="178"/>
  <c r="AA12" i="179"/>
  <c r="Y12" i="179"/>
  <c r="X12" i="179"/>
  <c r="Z12" i="179" s="1"/>
  <c r="W12" i="179"/>
  <c r="V12" i="179"/>
  <c r="V25" i="179" s="1"/>
  <c r="U12" i="179"/>
  <c r="T12" i="179"/>
  <c r="S12" i="179"/>
  <c r="R12" i="179"/>
  <c r="R25" i="179" s="1"/>
  <c r="Q12" i="179"/>
  <c r="P12" i="179"/>
  <c r="O12" i="179"/>
  <c r="N12" i="179"/>
  <c r="N25" i="179" s="1"/>
  <c r="M12" i="179"/>
  <c r="L12" i="179"/>
  <c r="K12" i="179"/>
  <c r="J12" i="179"/>
  <c r="J25" i="179" s="1"/>
  <c r="I12" i="179"/>
  <c r="H12" i="179"/>
  <c r="G12" i="179"/>
  <c r="F12" i="179"/>
  <c r="F25" i="179" s="1"/>
  <c r="E12" i="179"/>
  <c r="D12" i="179"/>
  <c r="C12" i="179"/>
  <c r="AA12" i="180"/>
  <c r="Y12" i="180"/>
  <c r="Z12" i="180" s="1"/>
  <c r="X12" i="180"/>
  <c r="X25" i="180" s="1"/>
  <c r="W12" i="180"/>
  <c r="V12" i="180"/>
  <c r="U12" i="180"/>
  <c r="T12" i="180"/>
  <c r="S12" i="180"/>
  <c r="S25" i="180" s="1"/>
  <c r="R12" i="180"/>
  <c r="Q12" i="180"/>
  <c r="Q25" i="180" s="1"/>
  <c r="P12" i="180"/>
  <c r="O12" i="180"/>
  <c r="O25" i="180" s="1"/>
  <c r="N12" i="180"/>
  <c r="M12" i="180"/>
  <c r="M25" i="180" s="1"/>
  <c r="L12" i="180"/>
  <c r="K12" i="180"/>
  <c r="K25" i="180" s="1"/>
  <c r="J12" i="180"/>
  <c r="I12" i="180"/>
  <c r="I25" i="180" s="1"/>
  <c r="H12" i="180"/>
  <c r="G12" i="180"/>
  <c r="G25" i="180" s="1"/>
  <c r="F12" i="180"/>
  <c r="E12" i="180"/>
  <c r="E25" i="180" s="1"/>
  <c r="D12" i="180"/>
  <c r="C12" i="180"/>
  <c r="C25" i="180" s="1"/>
  <c r="AA12" i="181"/>
  <c r="AA25" i="181" s="1"/>
  <c r="Z12" i="181"/>
  <c r="Y12" i="181"/>
  <c r="Y25" i="181" s="1"/>
  <c r="X12" i="181"/>
  <c r="W12" i="181"/>
  <c r="W25" i="181" s="1"/>
  <c r="V12" i="181"/>
  <c r="V25" i="181" s="1"/>
  <c r="U12" i="181"/>
  <c r="U25" i="181" s="1"/>
  <c r="T12" i="181"/>
  <c r="S12" i="181"/>
  <c r="S25" i="181" s="1"/>
  <c r="R12" i="181"/>
  <c r="R25" i="181" s="1"/>
  <c r="Q12" i="181"/>
  <c r="Q25" i="181" s="1"/>
  <c r="P12" i="181"/>
  <c r="O12" i="181"/>
  <c r="O25" i="181" s="1"/>
  <c r="N12" i="181"/>
  <c r="N25" i="181" s="1"/>
  <c r="M12" i="181"/>
  <c r="M25" i="181" s="1"/>
  <c r="L12" i="181"/>
  <c r="K12" i="181"/>
  <c r="K25" i="181" s="1"/>
  <c r="J12" i="181"/>
  <c r="J25" i="181" s="1"/>
  <c r="I12" i="181"/>
  <c r="I25" i="181" s="1"/>
  <c r="H12" i="181"/>
  <c r="G12" i="181"/>
  <c r="G25" i="181" s="1"/>
  <c r="F12" i="181"/>
  <c r="F25" i="181" s="1"/>
  <c r="E12" i="181"/>
  <c r="E25" i="181" s="1"/>
  <c r="D12" i="181"/>
  <c r="C12" i="181"/>
  <c r="C25" i="181" s="1"/>
  <c r="AA12" i="182"/>
  <c r="AA25" i="182" s="1"/>
  <c r="Y12" i="182"/>
  <c r="Y25" i="182" s="1"/>
  <c r="X12" i="182"/>
  <c r="W12" i="182"/>
  <c r="W25" i="182" s="1"/>
  <c r="V12" i="182"/>
  <c r="U12" i="182"/>
  <c r="U25" i="182" s="1"/>
  <c r="T12" i="182"/>
  <c r="T25" i="182" s="1"/>
  <c r="S12" i="182"/>
  <c r="S25" i="182" s="1"/>
  <c r="R12" i="182"/>
  <c r="Q12" i="182"/>
  <c r="Q25" i="182" s="1"/>
  <c r="P12" i="182"/>
  <c r="P25" i="182" s="1"/>
  <c r="O12" i="182"/>
  <c r="O25" i="182" s="1"/>
  <c r="N12" i="182"/>
  <c r="M12" i="182"/>
  <c r="M25" i="182" s="1"/>
  <c r="L12" i="182"/>
  <c r="L25" i="182" s="1"/>
  <c r="K12" i="182"/>
  <c r="K25" i="182" s="1"/>
  <c r="J12" i="182"/>
  <c r="I12" i="182"/>
  <c r="I25" i="182" s="1"/>
  <c r="H12" i="182"/>
  <c r="H25" i="182" s="1"/>
  <c r="G12" i="182"/>
  <c r="G25" i="182" s="1"/>
  <c r="F12" i="182"/>
  <c r="E12" i="182"/>
  <c r="E25" i="182" s="1"/>
  <c r="D12" i="182"/>
  <c r="D25" i="182" s="1"/>
  <c r="C12" i="182"/>
  <c r="C25" i="182" s="1"/>
  <c r="AA12" i="183"/>
  <c r="AA25" i="183" s="1"/>
  <c r="Y12" i="183"/>
  <c r="Y25" i="183" s="1"/>
  <c r="X12" i="183"/>
  <c r="Z12" i="183" s="1"/>
  <c r="W12" i="183"/>
  <c r="W25" i="183" s="1"/>
  <c r="V12" i="183"/>
  <c r="V25" i="183" s="1"/>
  <c r="U12" i="183"/>
  <c r="U25" i="183" s="1"/>
  <c r="T12" i="183"/>
  <c r="S12" i="183"/>
  <c r="S25" i="183" s="1"/>
  <c r="R12" i="183"/>
  <c r="R25" i="183" s="1"/>
  <c r="Q12" i="183"/>
  <c r="Q25" i="183" s="1"/>
  <c r="P12" i="183"/>
  <c r="O12" i="183"/>
  <c r="O25" i="183" s="1"/>
  <c r="N12" i="183"/>
  <c r="N25" i="183" s="1"/>
  <c r="M12" i="183"/>
  <c r="M25" i="183" s="1"/>
  <c r="L12" i="183"/>
  <c r="K12" i="183"/>
  <c r="K25" i="183" s="1"/>
  <c r="J12" i="183"/>
  <c r="J25" i="183" s="1"/>
  <c r="I12" i="183"/>
  <c r="I25" i="183" s="1"/>
  <c r="H12" i="183"/>
  <c r="G12" i="183"/>
  <c r="G25" i="183" s="1"/>
  <c r="F12" i="183"/>
  <c r="F25" i="183" s="1"/>
  <c r="E12" i="183"/>
  <c r="E25" i="183" s="1"/>
  <c r="D12" i="183"/>
  <c r="C12" i="183"/>
  <c r="C25" i="183" s="1"/>
  <c r="AA12" i="184"/>
  <c r="AA25" i="184" s="1"/>
  <c r="Y12" i="184"/>
  <c r="Y25" i="184" s="1"/>
  <c r="X12" i="184"/>
  <c r="X25" i="184" s="1"/>
  <c r="W12" i="184"/>
  <c r="W25" i="184" s="1"/>
  <c r="V12" i="184"/>
  <c r="U12" i="184"/>
  <c r="U25" i="184" s="1"/>
  <c r="T12" i="184"/>
  <c r="T25" i="184" s="1"/>
  <c r="S12" i="184"/>
  <c r="S25" i="184" s="1"/>
  <c r="R12" i="184"/>
  <c r="Q12" i="184"/>
  <c r="Q25" i="184" s="1"/>
  <c r="P12" i="184"/>
  <c r="P25" i="184" s="1"/>
  <c r="O12" i="184"/>
  <c r="O25" i="184" s="1"/>
  <c r="N12" i="184"/>
  <c r="M12" i="184"/>
  <c r="M25" i="184" s="1"/>
  <c r="L12" i="184"/>
  <c r="L25" i="184" s="1"/>
  <c r="K12" i="184"/>
  <c r="K25" i="184" s="1"/>
  <c r="J12" i="184"/>
  <c r="I12" i="184"/>
  <c r="I25" i="184" s="1"/>
  <c r="H12" i="184"/>
  <c r="H25" i="184" s="1"/>
  <c r="G12" i="184"/>
  <c r="G25" i="184" s="1"/>
  <c r="F12" i="184"/>
  <c r="E12" i="184"/>
  <c r="E25" i="184" s="1"/>
  <c r="D12" i="184"/>
  <c r="D25" i="184" s="1"/>
  <c r="C12" i="184"/>
  <c r="C25" i="184" s="1"/>
  <c r="AA12" i="185"/>
  <c r="AA25" i="185" s="1"/>
  <c r="Y12" i="185"/>
  <c r="Y25" i="185" s="1"/>
  <c r="X12" i="185"/>
  <c r="Z12" i="185" s="1"/>
  <c r="W12" i="185"/>
  <c r="W25" i="185" s="1"/>
  <c r="V12" i="185"/>
  <c r="V25" i="185" s="1"/>
  <c r="V42" i="185" s="1"/>
  <c r="U12" i="185"/>
  <c r="U25" i="185" s="1"/>
  <c r="T12" i="185"/>
  <c r="S12" i="185"/>
  <c r="S25" i="185" s="1"/>
  <c r="R12" i="185"/>
  <c r="R25" i="185" s="1"/>
  <c r="R42" i="185" s="1"/>
  <c r="Q12" i="185"/>
  <c r="Q25" i="185" s="1"/>
  <c r="P12" i="185"/>
  <c r="O12" i="185"/>
  <c r="O25" i="185" s="1"/>
  <c r="N12" i="185"/>
  <c r="N25" i="185" s="1"/>
  <c r="N42" i="185" s="1"/>
  <c r="M12" i="185"/>
  <c r="M25" i="185" s="1"/>
  <c r="L12" i="185"/>
  <c r="K12" i="185"/>
  <c r="K25" i="185" s="1"/>
  <c r="J12" i="185"/>
  <c r="J25" i="185" s="1"/>
  <c r="J42" i="185" s="1"/>
  <c r="I12" i="185"/>
  <c r="I25" i="185" s="1"/>
  <c r="H12" i="185"/>
  <c r="G12" i="185"/>
  <c r="G25" i="185" s="1"/>
  <c r="G42" i="185" s="1"/>
  <c r="F12" i="185"/>
  <c r="F25" i="185" s="1"/>
  <c r="F42" i="185" s="1"/>
  <c r="E12" i="185"/>
  <c r="E25" i="185" s="1"/>
  <c r="D12" i="185"/>
  <c r="C12" i="185"/>
  <c r="C25" i="185" s="1"/>
  <c r="C42" i="185" s="1"/>
  <c r="AA12" i="186"/>
  <c r="AA25" i="186" s="1"/>
  <c r="Y12" i="186"/>
  <c r="Y25" i="186" s="1"/>
  <c r="Y42" i="186" s="1"/>
  <c r="X12" i="186"/>
  <c r="W12" i="186"/>
  <c r="W25" i="186" s="1"/>
  <c r="V12" i="186"/>
  <c r="U12" i="186"/>
  <c r="U25" i="186" s="1"/>
  <c r="U42" i="186" s="1"/>
  <c r="T12" i="186"/>
  <c r="T25" i="186" s="1"/>
  <c r="T42" i="186" s="1"/>
  <c r="S12" i="186"/>
  <c r="S25" i="186" s="1"/>
  <c r="R12" i="186"/>
  <c r="Q12" i="186"/>
  <c r="Q25" i="186" s="1"/>
  <c r="Q42" i="186" s="1"/>
  <c r="P12" i="186"/>
  <c r="P25" i="186" s="1"/>
  <c r="P42" i="186" s="1"/>
  <c r="O12" i="186"/>
  <c r="O25" i="186" s="1"/>
  <c r="N12" i="186"/>
  <c r="M12" i="186"/>
  <c r="M25" i="186" s="1"/>
  <c r="M42" i="186" s="1"/>
  <c r="L12" i="186"/>
  <c r="L25" i="186" s="1"/>
  <c r="L42" i="186" s="1"/>
  <c r="K12" i="186"/>
  <c r="K25" i="186" s="1"/>
  <c r="J12" i="186"/>
  <c r="I12" i="186"/>
  <c r="I25" i="186" s="1"/>
  <c r="I42" i="186" s="1"/>
  <c r="H12" i="186"/>
  <c r="H25" i="186" s="1"/>
  <c r="H42" i="186" s="1"/>
  <c r="G12" i="186"/>
  <c r="G25" i="186" s="1"/>
  <c r="F12" i="186"/>
  <c r="E12" i="186"/>
  <c r="E25" i="186" s="1"/>
  <c r="E42" i="186" s="1"/>
  <c r="D12" i="186"/>
  <c r="D25" i="186" s="1"/>
  <c r="D42" i="186" s="1"/>
  <c r="C12" i="186"/>
  <c r="C25" i="186" s="1"/>
  <c r="AA12" i="187"/>
  <c r="AA25" i="187" s="1"/>
  <c r="AA42" i="187" s="1"/>
  <c r="Y12" i="187"/>
  <c r="Y25" i="187" s="1"/>
  <c r="X12" i="187"/>
  <c r="Z12" i="187" s="1"/>
  <c r="W12" i="187"/>
  <c r="W25" i="187" s="1"/>
  <c r="W42" i="187" s="1"/>
  <c r="V12" i="187"/>
  <c r="V25" i="187" s="1"/>
  <c r="V42" i="187" s="1"/>
  <c r="U12" i="187"/>
  <c r="U25" i="187" s="1"/>
  <c r="T12" i="187"/>
  <c r="S12" i="187"/>
  <c r="S25" i="187" s="1"/>
  <c r="S42" i="187" s="1"/>
  <c r="R12" i="187"/>
  <c r="R25" i="187" s="1"/>
  <c r="R42" i="187" s="1"/>
  <c r="Q12" i="187"/>
  <c r="Q25" i="187" s="1"/>
  <c r="P12" i="187"/>
  <c r="O12" i="187"/>
  <c r="O25" i="187" s="1"/>
  <c r="O42" i="187" s="1"/>
  <c r="N12" i="187"/>
  <c r="N25" i="187" s="1"/>
  <c r="N42" i="187" s="1"/>
  <c r="M12" i="187"/>
  <c r="M25" i="187" s="1"/>
  <c r="L12" i="187"/>
  <c r="K12" i="187"/>
  <c r="K25" i="187" s="1"/>
  <c r="K42" i="187" s="1"/>
  <c r="J12" i="187"/>
  <c r="J25" i="187" s="1"/>
  <c r="J42" i="187" s="1"/>
  <c r="I12" i="187"/>
  <c r="I25" i="187" s="1"/>
  <c r="H12" i="187"/>
  <c r="G12" i="187"/>
  <c r="G25" i="187" s="1"/>
  <c r="G42" i="187" s="1"/>
  <c r="F12" i="187"/>
  <c r="F25" i="187" s="1"/>
  <c r="F42" i="187" s="1"/>
  <c r="E12" i="187"/>
  <c r="E25" i="187" s="1"/>
  <c r="D12" i="187"/>
  <c r="C12" i="187"/>
  <c r="C25" i="187" s="1"/>
  <c r="C42" i="187" s="1"/>
  <c r="AA12" i="188"/>
  <c r="AA25" i="188" s="1"/>
  <c r="Y12" i="188"/>
  <c r="Y25" i="188" s="1"/>
  <c r="Y42" i="188" s="1"/>
  <c r="X12" i="188"/>
  <c r="W12" i="188"/>
  <c r="W25" i="188" s="1"/>
  <c r="V12" i="188"/>
  <c r="U12" i="188"/>
  <c r="U25" i="188" s="1"/>
  <c r="U42" i="188" s="1"/>
  <c r="T12" i="188"/>
  <c r="T25" i="188" s="1"/>
  <c r="T42" i="188" s="1"/>
  <c r="S12" i="188"/>
  <c r="S25" i="188" s="1"/>
  <c r="R12" i="188"/>
  <c r="Q12" i="188"/>
  <c r="Q25" i="188" s="1"/>
  <c r="Q42" i="188" s="1"/>
  <c r="P12" i="188"/>
  <c r="P25" i="188" s="1"/>
  <c r="P42" i="188" s="1"/>
  <c r="O12" i="188"/>
  <c r="O25" i="188" s="1"/>
  <c r="N12" i="188"/>
  <c r="M12" i="188"/>
  <c r="M25" i="188" s="1"/>
  <c r="M42" i="188" s="1"/>
  <c r="L12" i="188"/>
  <c r="L25" i="188" s="1"/>
  <c r="L42" i="188" s="1"/>
  <c r="K12" i="188"/>
  <c r="K25" i="188" s="1"/>
  <c r="J12" i="188"/>
  <c r="I12" i="188"/>
  <c r="I25" i="188" s="1"/>
  <c r="I42" i="188" s="1"/>
  <c r="H12" i="188"/>
  <c r="H25" i="188" s="1"/>
  <c r="H42" i="188" s="1"/>
  <c r="G12" i="188"/>
  <c r="G25" i="188" s="1"/>
  <c r="F12" i="188"/>
  <c r="E12" i="188"/>
  <c r="E25" i="188" s="1"/>
  <c r="E42" i="188" s="1"/>
  <c r="D12" i="188"/>
  <c r="D25" i="188" s="1"/>
  <c r="D42" i="188" s="1"/>
  <c r="C12" i="188"/>
  <c r="C25" i="188" s="1"/>
  <c r="AA12" i="189"/>
  <c r="AA25" i="189" s="1"/>
  <c r="Y12" i="189"/>
  <c r="X12" i="189"/>
  <c r="Z12" i="189" s="1"/>
  <c r="W12" i="189"/>
  <c r="W25" i="189" s="1"/>
  <c r="V12" i="189"/>
  <c r="V25" i="189" s="1"/>
  <c r="V42" i="189" s="1"/>
  <c r="U12" i="189"/>
  <c r="T12" i="189"/>
  <c r="S12" i="189"/>
  <c r="S25" i="189" s="1"/>
  <c r="R12" i="189"/>
  <c r="R25" i="189" s="1"/>
  <c r="R42" i="189" s="1"/>
  <c r="Q12" i="189"/>
  <c r="P12" i="189"/>
  <c r="O12" i="189"/>
  <c r="O25" i="189" s="1"/>
  <c r="N12" i="189"/>
  <c r="N25" i="189" s="1"/>
  <c r="N42" i="189" s="1"/>
  <c r="M12" i="189"/>
  <c r="L12" i="189"/>
  <c r="K12" i="189"/>
  <c r="K25" i="189" s="1"/>
  <c r="J12" i="189"/>
  <c r="J25" i="189" s="1"/>
  <c r="J42" i="189" s="1"/>
  <c r="I12" i="189"/>
  <c r="H12" i="189"/>
  <c r="G12" i="189"/>
  <c r="G25" i="189" s="1"/>
  <c r="F12" i="189"/>
  <c r="F25" i="189" s="1"/>
  <c r="F42" i="189" s="1"/>
  <c r="E12" i="189"/>
  <c r="D12" i="189"/>
  <c r="C12" i="189"/>
  <c r="C25" i="189" s="1"/>
  <c r="AA12" i="190"/>
  <c r="Z12" i="190"/>
  <c r="Y12" i="190"/>
  <c r="Y25" i="190" s="1"/>
  <c r="X12" i="190"/>
  <c r="X25" i="190" s="1"/>
  <c r="W12" i="190"/>
  <c r="V12" i="190"/>
  <c r="U12" i="190"/>
  <c r="U25" i="190" s="1"/>
  <c r="T12" i="190"/>
  <c r="T25" i="190" s="1"/>
  <c r="S12" i="190"/>
  <c r="R12" i="190"/>
  <c r="Q12" i="190"/>
  <c r="Q25" i="190" s="1"/>
  <c r="P12" i="190"/>
  <c r="P25" i="190" s="1"/>
  <c r="O12" i="190"/>
  <c r="N12" i="190"/>
  <c r="M12" i="190"/>
  <c r="M25" i="190" s="1"/>
  <c r="L12" i="190"/>
  <c r="L25" i="190" s="1"/>
  <c r="K12" i="190"/>
  <c r="J12" i="190"/>
  <c r="I12" i="190"/>
  <c r="I25" i="190" s="1"/>
  <c r="H12" i="190"/>
  <c r="H25" i="190" s="1"/>
  <c r="G12" i="190"/>
  <c r="F12" i="190"/>
  <c r="E12" i="190"/>
  <c r="E25" i="190" s="1"/>
  <c r="D12" i="190"/>
  <c r="D25" i="190" s="1"/>
  <c r="C12" i="190"/>
  <c r="AA12" i="191"/>
  <c r="AA25" i="191" s="1"/>
  <c r="Y12" i="191"/>
  <c r="X12" i="191"/>
  <c r="Z12" i="191" s="1"/>
  <c r="W12" i="191"/>
  <c r="W25" i="191" s="1"/>
  <c r="V12" i="191"/>
  <c r="V25" i="191" s="1"/>
  <c r="U12" i="191"/>
  <c r="T12" i="191"/>
  <c r="S12" i="191"/>
  <c r="S25" i="191" s="1"/>
  <c r="R12" i="191"/>
  <c r="R25" i="191" s="1"/>
  <c r="Q12" i="191"/>
  <c r="P12" i="191"/>
  <c r="O12" i="191"/>
  <c r="O25" i="191" s="1"/>
  <c r="N12" i="191"/>
  <c r="N25" i="191" s="1"/>
  <c r="M12" i="191"/>
  <c r="L12" i="191"/>
  <c r="K12" i="191"/>
  <c r="K25" i="191" s="1"/>
  <c r="J12" i="191"/>
  <c r="J25" i="191" s="1"/>
  <c r="I12" i="191"/>
  <c r="H12" i="191"/>
  <c r="G12" i="191"/>
  <c r="G25" i="191" s="1"/>
  <c r="F12" i="191"/>
  <c r="F25" i="191" s="1"/>
  <c r="E12" i="191"/>
  <c r="D12" i="191"/>
  <c r="C12" i="191"/>
  <c r="C25" i="191" s="1"/>
  <c r="AA12" i="192"/>
  <c r="Y12" i="192"/>
  <c r="Y25" i="192" s="1"/>
  <c r="X12" i="192"/>
  <c r="W12" i="192"/>
  <c r="V12" i="192"/>
  <c r="U12" i="192"/>
  <c r="U25" i="192" s="1"/>
  <c r="T12" i="192"/>
  <c r="T25" i="192" s="1"/>
  <c r="S12" i="192"/>
  <c r="R12" i="192"/>
  <c r="Q12" i="192"/>
  <c r="Q25" i="192" s="1"/>
  <c r="P12" i="192"/>
  <c r="P25" i="192" s="1"/>
  <c r="O12" i="192"/>
  <c r="N12" i="192"/>
  <c r="M12" i="192"/>
  <c r="M25" i="192" s="1"/>
  <c r="L12" i="192"/>
  <c r="L25" i="192" s="1"/>
  <c r="K12" i="192"/>
  <c r="J12" i="192"/>
  <c r="I12" i="192"/>
  <c r="I25" i="192" s="1"/>
  <c r="H12" i="192"/>
  <c r="H25" i="192" s="1"/>
  <c r="G12" i="192"/>
  <c r="F12" i="192"/>
  <c r="E12" i="192"/>
  <c r="E25" i="192" s="1"/>
  <c r="D12" i="192"/>
  <c r="D25" i="192" s="1"/>
  <c r="C12" i="192"/>
  <c r="AA12" i="193"/>
  <c r="AA25" i="193" s="1"/>
  <c r="Y12" i="193"/>
  <c r="Z12" i="193" s="1"/>
  <c r="X12" i="193"/>
  <c r="W12" i="193"/>
  <c r="W25" i="193" s="1"/>
  <c r="V12" i="193"/>
  <c r="V25" i="193" s="1"/>
  <c r="U12" i="193"/>
  <c r="T12" i="193"/>
  <c r="S12" i="193"/>
  <c r="S25" i="193" s="1"/>
  <c r="R12" i="193"/>
  <c r="R25" i="193" s="1"/>
  <c r="Q12" i="193"/>
  <c r="P12" i="193"/>
  <c r="O12" i="193"/>
  <c r="O25" i="193" s="1"/>
  <c r="N12" i="193"/>
  <c r="N25" i="193" s="1"/>
  <c r="M12" i="193"/>
  <c r="L12" i="193"/>
  <c r="K12" i="193"/>
  <c r="K25" i="193" s="1"/>
  <c r="J12" i="193"/>
  <c r="J25" i="193" s="1"/>
  <c r="I12" i="193"/>
  <c r="H12" i="193"/>
  <c r="G12" i="193"/>
  <c r="G25" i="193" s="1"/>
  <c r="F12" i="193"/>
  <c r="F25" i="193" s="1"/>
  <c r="E12" i="193"/>
  <c r="D12" i="193"/>
  <c r="C12" i="193"/>
  <c r="C25" i="193" s="1"/>
  <c r="AA12" i="194"/>
  <c r="Y12" i="194"/>
  <c r="Y25" i="194" s="1"/>
  <c r="X12" i="194"/>
  <c r="W12" i="194"/>
  <c r="V12" i="194"/>
  <c r="U12" i="194"/>
  <c r="U25" i="194" s="1"/>
  <c r="T12" i="194"/>
  <c r="T25" i="194" s="1"/>
  <c r="S12" i="194"/>
  <c r="R12" i="194"/>
  <c r="Q12" i="194"/>
  <c r="Q25" i="194" s="1"/>
  <c r="P12" i="194"/>
  <c r="P25" i="194" s="1"/>
  <c r="O12" i="194"/>
  <c r="N12" i="194"/>
  <c r="M12" i="194"/>
  <c r="M25" i="194" s="1"/>
  <c r="L12" i="194"/>
  <c r="L25" i="194" s="1"/>
  <c r="K12" i="194"/>
  <c r="J12" i="194"/>
  <c r="I12" i="194"/>
  <c r="I25" i="194" s="1"/>
  <c r="H12" i="194"/>
  <c r="H25" i="194" s="1"/>
  <c r="G12" i="194"/>
  <c r="F12" i="194"/>
  <c r="E12" i="194"/>
  <c r="E25" i="194" s="1"/>
  <c r="D12" i="194"/>
  <c r="D25" i="194" s="1"/>
  <c r="C12" i="194"/>
  <c r="AA12" i="195"/>
  <c r="AA25" i="195" s="1"/>
  <c r="Y12" i="195"/>
  <c r="X12" i="195"/>
  <c r="Z12" i="195" s="1"/>
  <c r="W12" i="195"/>
  <c r="W25" i="195" s="1"/>
  <c r="V12" i="195"/>
  <c r="V25" i="195" s="1"/>
  <c r="U12" i="195"/>
  <c r="T12" i="195"/>
  <c r="S12" i="195"/>
  <c r="S25" i="195" s="1"/>
  <c r="R12" i="195"/>
  <c r="R25" i="195" s="1"/>
  <c r="Q12" i="195"/>
  <c r="P12" i="195"/>
  <c r="O12" i="195"/>
  <c r="O25" i="195" s="1"/>
  <c r="N12" i="195"/>
  <c r="N25" i="195" s="1"/>
  <c r="M12" i="195"/>
  <c r="L12" i="195"/>
  <c r="K12" i="195"/>
  <c r="K25" i="195" s="1"/>
  <c r="J12" i="195"/>
  <c r="J25" i="195" s="1"/>
  <c r="I12" i="195"/>
  <c r="H12" i="195"/>
  <c r="G12" i="195"/>
  <c r="G25" i="195" s="1"/>
  <c r="F12" i="195"/>
  <c r="F25" i="195" s="1"/>
  <c r="E12" i="195"/>
  <c r="D12" i="195"/>
  <c r="C12" i="195"/>
  <c r="C25" i="195" s="1"/>
  <c r="AA12" i="196"/>
  <c r="Y12" i="196"/>
  <c r="Y25" i="196" s="1"/>
  <c r="X12" i="196"/>
  <c r="W12" i="196"/>
  <c r="V12" i="196"/>
  <c r="U12" i="196"/>
  <c r="U25" i="196" s="1"/>
  <c r="T12" i="196"/>
  <c r="T25" i="196" s="1"/>
  <c r="S12" i="196"/>
  <c r="R12" i="196"/>
  <c r="Q12" i="196"/>
  <c r="Q25" i="196" s="1"/>
  <c r="P12" i="196"/>
  <c r="P25" i="196" s="1"/>
  <c r="O12" i="196"/>
  <c r="N12" i="196"/>
  <c r="M12" i="196"/>
  <c r="M25" i="196" s="1"/>
  <c r="L12" i="196"/>
  <c r="L25" i="196" s="1"/>
  <c r="K12" i="196"/>
  <c r="J12" i="196"/>
  <c r="I12" i="196"/>
  <c r="I25" i="196" s="1"/>
  <c r="H12" i="196"/>
  <c r="H25" i="196" s="1"/>
  <c r="G12" i="196"/>
  <c r="F12" i="196"/>
  <c r="E12" i="196"/>
  <c r="E25" i="196" s="1"/>
  <c r="D12" i="196"/>
  <c r="D25" i="196" s="1"/>
  <c r="C12" i="196"/>
  <c r="AA12" i="197"/>
  <c r="AA25" i="197" s="1"/>
  <c r="Y12" i="197"/>
  <c r="X12" i="197"/>
  <c r="Z12" i="197" s="1"/>
  <c r="W12" i="197"/>
  <c r="W25" i="197" s="1"/>
  <c r="V12" i="197"/>
  <c r="V25" i="197" s="1"/>
  <c r="U12" i="197"/>
  <c r="T12" i="197"/>
  <c r="S12" i="197"/>
  <c r="S25" i="197" s="1"/>
  <c r="R12" i="197"/>
  <c r="R25" i="197" s="1"/>
  <c r="Q12" i="197"/>
  <c r="P12" i="197"/>
  <c r="O12" i="197"/>
  <c r="O25" i="197" s="1"/>
  <c r="N12" i="197"/>
  <c r="N25" i="197" s="1"/>
  <c r="M12" i="197"/>
  <c r="L12" i="197"/>
  <c r="K12" i="197"/>
  <c r="K25" i="197" s="1"/>
  <c r="J12" i="197"/>
  <c r="J25" i="197" s="1"/>
  <c r="I12" i="197"/>
  <c r="H12" i="197"/>
  <c r="G12" i="197"/>
  <c r="G25" i="197" s="1"/>
  <c r="F12" i="197"/>
  <c r="F25" i="197" s="1"/>
  <c r="E12" i="197"/>
  <c r="D12" i="197"/>
  <c r="C12" i="197"/>
  <c r="C25" i="197" s="1"/>
  <c r="AA12" i="198"/>
  <c r="Y12" i="198"/>
  <c r="Y25" i="198" s="1"/>
  <c r="X12" i="198"/>
  <c r="W12" i="198"/>
  <c r="V12" i="198"/>
  <c r="U12" i="198"/>
  <c r="U25" i="198" s="1"/>
  <c r="T12" i="198"/>
  <c r="T25" i="198" s="1"/>
  <c r="S12" i="198"/>
  <c r="R12" i="198"/>
  <c r="Q12" i="198"/>
  <c r="Q25" i="198" s="1"/>
  <c r="P12" i="198"/>
  <c r="P25" i="198" s="1"/>
  <c r="O12" i="198"/>
  <c r="N12" i="198"/>
  <c r="M12" i="198"/>
  <c r="M25" i="198" s="1"/>
  <c r="L12" i="198"/>
  <c r="L25" i="198" s="1"/>
  <c r="K12" i="198"/>
  <c r="J12" i="198"/>
  <c r="I12" i="198"/>
  <c r="I25" i="198" s="1"/>
  <c r="H12" i="198"/>
  <c r="H25" i="198" s="1"/>
  <c r="G12" i="198"/>
  <c r="F12" i="198"/>
  <c r="E12" i="198"/>
  <c r="E25" i="198" s="1"/>
  <c r="D12" i="198"/>
  <c r="D25" i="198" s="1"/>
  <c r="C12" i="198"/>
  <c r="AA12" i="199"/>
  <c r="AA25" i="199" s="1"/>
  <c r="Y12" i="199"/>
  <c r="X12" i="199"/>
  <c r="Z12" i="199" s="1"/>
  <c r="W12" i="199"/>
  <c r="W25" i="199" s="1"/>
  <c r="V12" i="199"/>
  <c r="V25" i="199" s="1"/>
  <c r="U12" i="199"/>
  <c r="T12" i="199"/>
  <c r="S12" i="199"/>
  <c r="S25" i="199" s="1"/>
  <c r="R12" i="199"/>
  <c r="R25" i="199" s="1"/>
  <c r="Q12" i="199"/>
  <c r="P12" i="199"/>
  <c r="O12" i="199"/>
  <c r="O25" i="199" s="1"/>
  <c r="N12" i="199"/>
  <c r="N25" i="199" s="1"/>
  <c r="N42" i="199" s="1"/>
  <c r="M12" i="199"/>
  <c r="L12" i="199"/>
  <c r="K12" i="199"/>
  <c r="K25" i="199" s="1"/>
  <c r="K42" i="199" s="1"/>
  <c r="J12" i="199"/>
  <c r="J25" i="199" s="1"/>
  <c r="J42" i="199" s="1"/>
  <c r="I12" i="199"/>
  <c r="H12" i="199"/>
  <c r="G12" i="199"/>
  <c r="G25" i="199" s="1"/>
  <c r="G42" i="199" s="1"/>
  <c r="F12" i="199"/>
  <c r="F25" i="199" s="1"/>
  <c r="F42" i="199" s="1"/>
  <c r="E12" i="199"/>
  <c r="D12" i="199"/>
  <c r="C12" i="199"/>
  <c r="C25" i="199" s="1"/>
  <c r="C42" i="199" s="1"/>
  <c r="AA12" i="200"/>
  <c r="Y12" i="200"/>
  <c r="Y25" i="200" s="1"/>
  <c r="Y42" i="200" s="1"/>
  <c r="X12" i="200"/>
  <c r="W12" i="200"/>
  <c r="V12" i="200"/>
  <c r="U12" i="200"/>
  <c r="U25" i="200" s="1"/>
  <c r="U42" i="200" s="1"/>
  <c r="T12" i="200"/>
  <c r="T25" i="200" s="1"/>
  <c r="T42" i="200" s="1"/>
  <c r="S12" i="200"/>
  <c r="R12" i="200"/>
  <c r="Q12" i="200"/>
  <c r="Q25" i="200" s="1"/>
  <c r="Q42" i="200" s="1"/>
  <c r="P12" i="200"/>
  <c r="P25" i="200" s="1"/>
  <c r="P42" i="200" s="1"/>
  <c r="O12" i="200"/>
  <c r="N12" i="200"/>
  <c r="M12" i="200"/>
  <c r="M25" i="200" s="1"/>
  <c r="M42" i="200" s="1"/>
  <c r="L12" i="200"/>
  <c r="L25" i="200" s="1"/>
  <c r="L42" i="200" s="1"/>
  <c r="K12" i="200"/>
  <c r="J12" i="200"/>
  <c r="I12" i="200"/>
  <c r="I25" i="200" s="1"/>
  <c r="I42" i="200" s="1"/>
  <c r="H12" i="200"/>
  <c r="H25" i="200" s="1"/>
  <c r="H42" i="200" s="1"/>
  <c r="G12" i="200"/>
  <c r="F12" i="200"/>
  <c r="E12" i="200"/>
  <c r="E25" i="200" s="1"/>
  <c r="E42" i="200" s="1"/>
  <c r="D12" i="200"/>
  <c r="D25" i="200" s="1"/>
  <c r="D42" i="200" s="1"/>
  <c r="C12" i="200"/>
  <c r="AA12" i="201"/>
  <c r="AA25" i="201" s="1"/>
  <c r="AA42" i="201" s="1"/>
  <c r="Y12" i="201"/>
  <c r="Z12" i="201" s="1"/>
  <c r="X12" i="201"/>
  <c r="W12" i="201"/>
  <c r="W25" i="201" s="1"/>
  <c r="W42" i="201" s="1"/>
  <c r="V12" i="201"/>
  <c r="V25" i="201" s="1"/>
  <c r="V42" i="201" s="1"/>
  <c r="U12" i="201"/>
  <c r="T12" i="201"/>
  <c r="S12" i="201"/>
  <c r="S25" i="201" s="1"/>
  <c r="S42" i="201" s="1"/>
  <c r="R12" i="201"/>
  <c r="R25" i="201" s="1"/>
  <c r="R42" i="201" s="1"/>
  <c r="Q12" i="201"/>
  <c r="P12" i="201"/>
  <c r="O12" i="201"/>
  <c r="O25" i="201" s="1"/>
  <c r="O42" i="201" s="1"/>
  <c r="N12" i="201"/>
  <c r="N25" i="201" s="1"/>
  <c r="N42" i="201" s="1"/>
  <c r="M12" i="201"/>
  <c r="L12" i="201"/>
  <c r="K12" i="201"/>
  <c r="K25" i="201" s="1"/>
  <c r="K42" i="201" s="1"/>
  <c r="J12" i="201"/>
  <c r="J25" i="201" s="1"/>
  <c r="J42" i="201" s="1"/>
  <c r="I12" i="201"/>
  <c r="H12" i="201"/>
  <c r="G12" i="201"/>
  <c r="G25" i="201" s="1"/>
  <c r="G42" i="201" s="1"/>
  <c r="F12" i="201"/>
  <c r="F25" i="201" s="1"/>
  <c r="F42" i="201" s="1"/>
  <c r="E12" i="201"/>
  <c r="D12" i="201"/>
  <c r="C12" i="201"/>
  <c r="C25" i="201" s="1"/>
  <c r="C42" i="201" s="1"/>
  <c r="AA12" i="202"/>
  <c r="Y12" i="202"/>
  <c r="Y25" i="202" s="1"/>
  <c r="Y42" i="202" s="1"/>
  <c r="X12" i="202"/>
  <c r="W12" i="202"/>
  <c r="V12" i="202"/>
  <c r="U12" i="202"/>
  <c r="U25" i="202" s="1"/>
  <c r="U42" i="202" s="1"/>
  <c r="T12" i="202"/>
  <c r="T25" i="202" s="1"/>
  <c r="S12" i="202"/>
  <c r="R12" i="202"/>
  <c r="Q12" i="202"/>
  <c r="Q25" i="202" s="1"/>
  <c r="Q42" i="202" s="1"/>
  <c r="P12" i="202"/>
  <c r="P25" i="202" s="1"/>
  <c r="O12" i="202"/>
  <c r="N12" i="202"/>
  <c r="M12" i="202"/>
  <c r="M25" i="202" s="1"/>
  <c r="M42" i="202" s="1"/>
  <c r="L12" i="202"/>
  <c r="L25" i="202" s="1"/>
  <c r="L42" i="202" s="1"/>
  <c r="K12" i="202"/>
  <c r="J12" i="202"/>
  <c r="I12" i="202"/>
  <c r="I25" i="202" s="1"/>
  <c r="I42" i="202" s="1"/>
  <c r="H12" i="202"/>
  <c r="H25" i="202" s="1"/>
  <c r="H42" i="202" s="1"/>
  <c r="G12" i="202"/>
  <c r="F12" i="202"/>
  <c r="E12" i="202"/>
  <c r="E25" i="202" s="1"/>
  <c r="E42" i="202" s="1"/>
  <c r="D12" i="202"/>
  <c r="D25" i="202" s="1"/>
  <c r="D42" i="202" s="1"/>
  <c r="C12" i="202"/>
  <c r="AA12" i="203"/>
  <c r="AA25" i="203" s="1"/>
  <c r="AA42" i="203" s="1"/>
  <c r="Y12" i="203"/>
  <c r="X12" i="203"/>
  <c r="W12" i="203"/>
  <c r="W25" i="203" s="1"/>
  <c r="W42" i="203" s="1"/>
  <c r="V12" i="203"/>
  <c r="V25" i="203" s="1"/>
  <c r="V42" i="203" s="1"/>
  <c r="U12" i="203"/>
  <c r="T12" i="203"/>
  <c r="S12" i="203"/>
  <c r="S25" i="203" s="1"/>
  <c r="S42" i="203" s="1"/>
  <c r="R12" i="203"/>
  <c r="R25" i="203" s="1"/>
  <c r="R42" i="203" s="1"/>
  <c r="Q12" i="203"/>
  <c r="P12" i="203"/>
  <c r="O12" i="203"/>
  <c r="O25" i="203" s="1"/>
  <c r="O42" i="203" s="1"/>
  <c r="N12" i="203"/>
  <c r="N25" i="203" s="1"/>
  <c r="N42" i="203" s="1"/>
  <c r="M12" i="203"/>
  <c r="L12" i="203"/>
  <c r="K12" i="203"/>
  <c r="K25" i="203" s="1"/>
  <c r="K42" i="203" s="1"/>
  <c r="J12" i="203"/>
  <c r="J25" i="203" s="1"/>
  <c r="J42" i="203" s="1"/>
  <c r="I12" i="203"/>
  <c r="H12" i="203"/>
  <c r="G12" i="203"/>
  <c r="G25" i="203" s="1"/>
  <c r="G42" i="203" s="1"/>
  <c r="F12" i="203"/>
  <c r="F25" i="203" s="1"/>
  <c r="F42" i="203" s="1"/>
  <c r="E12" i="203"/>
  <c r="D12" i="203"/>
  <c r="C12" i="203"/>
  <c r="C25" i="203" s="1"/>
  <c r="C42" i="203" s="1"/>
  <c r="AA12" i="204"/>
  <c r="Y12" i="204"/>
  <c r="Y25" i="204" s="1"/>
  <c r="Y42" i="204" s="1"/>
  <c r="X12" i="204"/>
  <c r="W12" i="204"/>
  <c r="V12" i="204"/>
  <c r="U12" i="204"/>
  <c r="U25" i="204" s="1"/>
  <c r="U42" i="204" s="1"/>
  <c r="T12" i="204"/>
  <c r="T25" i="204" s="1"/>
  <c r="S12" i="204"/>
  <c r="R12" i="204"/>
  <c r="Q12" i="204"/>
  <c r="Q25" i="204" s="1"/>
  <c r="Q42" i="204" s="1"/>
  <c r="P12" i="204"/>
  <c r="P25" i="204" s="1"/>
  <c r="O12" i="204"/>
  <c r="N12" i="204"/>
  <c r="M12" i="204"/>
  <c r="M25" i="204" s="1"/>
  <c r="M42" i="204" s="1"/>
  <c r="L12" i="204"/>
  <c r="L25" i="204" s="1"/>
  <c r="K12" i="204"/>
  <c r="J12" i="204"/>
  <c r="I12" i="204"/>
  <c r="I25" i="204" s="1"/>
  <c r="I42" i="204" s="1"/>
  <c r="H12" i="204"/>
  <c r="H25" i="204" s="1"/>
  <c r="G12" i="204"/>
  <c r="F12" i="204"/>
  <c r="E12" i="204"/>
  <c r="E25" i="204" s="1"/>
  <c r="E42" i="204" s="1"/>
  <c r="D12" i="204"/>
  <c r="D25" i="204" s="1"/>
  <c r="C12" i="204"/>
  <c r="AA12" i="205"/>
  <c r="AA25" i="205" s="1"/>
  <c r="AA42" i="205" s="1"/>
  <c r="Z12" i="205"/>
  <c r="Y12" i="205"/>
  <c r="X12" i="205"/>
  <c r="W12" i="205"/>
  <c r="W25" i="205" s="1"/>
  <c r="W42" i="205" s="1"/>
  <c r="V12" i="205"/>
  <c r="V25" i="205" s="1"/>
  <c r="U12" i="205"/>
  <c r="T12" i="205"/>
  <c r="S12" i="205"/>
  <c r="S25" i="205" s="1"/>
  <c r="S42" i="205" s="1"/>
  <c r="R12" i="205"/>
  <c r="R25" i="205" s="1"/>
  <c r="Q12" i="205"/>
  <c r="P12" i="205"/>
  <c r="O12" i="205"/>
  <c r="O25" i="205" s="1"/>
  <c r="O42" i="205" s="1"/>
  <c r="N12" i="205"/>
  <c r="N25" i="205" s="1"/>
  <c r="M12" i="205"/>
  <c r="L12" i="205"/>
  <c r="K12" i="205"/>
  <c r="K25" i="205" s="1"/>
  <c r="K42" i="205" s="1"/>
  <c r="J12" i="205"/>
  <c r="J25" i="205" s="1"/>
  <c r="I12" i="205"/>
  <c r="H12" i="205"/>
  <c r="G12" i="205"/>
  <c r="G25" i="205" s="1"/>
  <c r="G42" i="205" s="1"/>
  <c r="F12" i="205"/>
  <c r="F25" i="205" s="1"/>
  <c r="E12" i="205"/>
  <c r="D12" i="205"/>
  <c r="C12" i="205"/>
  <c r="C25" i="205" s="1"/>
  <c r="C42" i="205" s="1"/>
  <c r="AA12" i="206"/>
  <c r="Y12" i="206"/>
  <c r="Y25" i="206" s="1"/>
  <c r="Y42" i="206" s="1"/>
  <c r="X12" i="206"/>
  <c r="W12" i="206"/>
  <c r="V12" i="206"/>
  <c r="U12" i="206"/>
  <c r="U25" i="206" s="1"/>
  <c r="U42" i="206" s="1"/>
  <c r="T12" i="206"/>
  <c r="T25" i="206" s="1"/>
  <c r="S12" i="206"/>
  <c r="R12" i="206"/>
  <c r="Q12" i="206"/>
  <c r="Q25" i="206" s="1"/>
  <c r="Q42" i="206" s="1"/>
  <c r="P12" i="206"/>
  <c r="P25" i="206" s="1"/>
  <c r="O12" i="206"/>
  <c r="N12" i="206"/>
  <c r="M12" i="206"/>
  <c r="M25" i="206" s="1"/>
  <c r="M42" i="206" s="1"/>
  <c r="L12" i="206"/>
  <c r="L25" i="206" s="1"/>
  <c r="K12" i="206"/>
  <c r="J12" i="206"/>
  <c r="I12" i="206"/>
  <c r="I25" i="206" s="1"/>
  <c r="I42" i="206" s="1"/>
  <c r="H12" i="206"/>
  <c r="H25" i="206" s="1"/>
  <c r="G12" i="206"/>
  <c r="F12" i="206"/>
  <c r="E12" i="206"/>
  <c r="E25" i="206" s="1"/>
  <c r="E42" i="206" s="1"/>
  <c r="D12" i="206"/>
  <c r="D25" i="206" s="1"/>
  <c r="C12" i="206"/>
  <c r="AA12" i="207"/>
  <c r="AA25" i="207" s="1"/>
  <c r="AA42" i="207" s="1"/>
  <c r="Y12" i="207"/>
  <c r="X12" i="207"/>
  <c r="W12" i="207"/>
  <c r="W25" i="207" s="1"/>
  <c r="W42" i="207" s="1"/>
  <c r="V12" i="207"/>
  <c r="V25" i="207" s="1"/>
  <c r="U12" i="207"/>
  <c r="T12" i="207"/>
  <c r="S12" i="207"/>
  <c r="S25" i="207" s="1"/>
  <c r="S42" i="207" s="1"/>
  <c r="R12" i="207"/>
  <c r="R25" i="207" s="1"/>
  <c r="Q12" i="207"/>
  <c r="P12" i="207"/>
  <c r="O12" i="207"/>
  <c r="O25" i="207" s="1"/>
  <c r="O42" i="207" s="1"/>
  <c r="N12" i="207"/>
  <c r="N25" i="207" s="1"/>
  <c r="M12" i="207"/>
  <c r="L12" i="207"/>
  <c r="K12" i="207"/>
  <c r="K25" i="207" s="1"/>
  <c r="K42" i="207" s="1"/>
  <c r="J12" i="207"/>
  <c r="J25" i="207" s="1"/>
  <c r="I12" i="207"/>
  <c r="H12" i="207"/>
  <c r="G12" i="207"/>
  <c r="G25" i="207" s="1"/>
  <c r="G42" i="207" s="1"/>
  <c r="F12" i="207"/>
  <c r="F25" i="207" s="1"/>
  <c r="E12" i="207"/>
  <c r="D12" i="207"/>
  <c r="C12" i="207"/>
  <c r="C25" i="207" s="1"/>
  <c r="C42" i="207" s="1"/>
  <c r="AA12" i="208"/>
  <c r="Y12" i="208"/>
  <c r="Y25" i="208" s="1"/>
  <c r="Y42" i="208" s="1"/>
  <c r="X12" i="208"/>
  <c r="W12" i="208"/>
  <c r="V12" i="208"/>
  <c r="U12" i="208"/>
  <c r="U25" i="208" s="1"/>
  <c r="U42" i="208" s="1"/>
  <c r="T12" i="208"/>
  <c r="T25" i="208" s="1"/>
  <c r="S12" i="208"/>
  <c r="R12" i="208"/>
  <c r="Q12" i="208"/>
  <c r="Q25" i="208" s="1"/>
  <c r="Q42" i="208" s="1"/>
  <c r="P12" i="208"/>
  <c r="P25" i="208" s="1"/>
  <c r="O12" i="208"/>
  <c r="N12" i="208"/>
  <c r="M12" i="208"/>
  <c r="M25" i="208" s="1"/>
  <c r="M42" i="208" s="1"/>
  <c r="L12" i="208"/>
  <c r="L25" i="208" s="1"/>
  <c r="K12" i="208"/>
  <c r="J12" i="208"/>
  <c r="I12" i="208"/>
  <c r="I25" i="208" s="1"/>
  <c r="I42" i="208" s="1"/>
  <c r="H12" i="208"/>
  <c r="H25" i="208" s="1"/>
  <c r="G12" i="208"/>
  <c r="F12" i="208"/>
  <c r="E12" i="208"/>
  <c r="E25" i="208" s="1"/>
  <c r="E42" i="208" s="1"/>
  <c r="D12" i="208"/>
  <c r="D25" i="208" s="1"/>
  <c r="C12" i="208"/>
  <c r="AA12" i="209"/>
  <c r="AA25" i="209" s="1"/>
  <c r="AA42" i="209" s="1"/>
  <c r="Y12" i="209"/>
  <c r="Z12" i="209" s="1"/>
  <c r="X12" i="209"/>
  <c r="W12" i="209"/>
  <c r="W25" i="209" s="1"/>
  <c r="W42" i="209" s="1"/>
  <c r="V12" i="209"/>
  <c r="V25" i="209" s="1"/>
  <c r="U12" i="209"/>
  <c r="T12" i="209"/>
  <c r="S12" i="209"/>
  <c r="S25" i="209" s="1"/>
  <c r="S42" i="209" s="1"/>
  <c r="R12" i="209"/>
  <c r="R25" i="209" s="1"/>
  <c r="Q12" i="209"/>
  <c r="P12" i="209"/>
  <c r="O12" i="209"/>
  <c r="O25" i="209" s="1"/>
  <c r="O42" i="209" s="1"/>
  <c r="N12" i="209"/>
  <c r="N25" i="209" s="1"/>
  <c r="M12" i="209"/>
  <c r="L12" i="209"/>
  <c r="K12" i="209"/>
  <c r="K25" i="209" s="1"/>
  <c r="K42" i="209" s="1"/>
  <c r="J12" i="209"/>
  <c r="J25" i="209" s="1"/>
  <c r="I12" i="209"/>
  <c r="H12" i="209"/>
  <c r="G12" i="209"/>
  <c r="G25" i="209" s="1"/>
  <c r="G42" i="209" s="1"/>
  <c r="F12" i="209"/>
  <c r="F25" i="209" s="1"/>
  <c r="E12" i="209"/>
  <c r="D12" i="209"/>
  <c r="C12" i="209"/>
  <c r="C25" i="209" s="1"/>
  <c r="C42" i="209" s="1"/>
  <c r="AA12" i="210"/>
  <c r="Y12" i="210"/>
  <c r="Y25" i="210" s="1"/>
  <c r="Y42" i="210" s="1"/>
  <c r="X12" i="210"/>
  <c r="W12" i="210"/>
  <c r="V12" i="210"/>
  <c r="U12" i="210"/>
  <c r="U25" i="210" s="1"/>
  <c r="U42" i="210" s="1"/>
  <c r="T12" i="210"/>
  <c r="T25" i="210" s="1"/>
  <c r="S12" i="210"/>
  <c r="R12" i="210"/>
  <c r="Q12" i="210"/>
  <c r="Q25" i="210" s="1"/>
  <c r="Q42" i="210" s="1"/>
  <c r="P12" i="210"/>
  <c r="P25" i="210" s="1"/>
  <c r="O12" i="210"/>
  <c r="N12" i="210"/>
  <c r="M12" i="210"/>
  <c r="M25" i="210" s="1"/>
  <c r="M42" i="210" s="1"/>
  <c r="L12" i="210"/>
  <c r="L25" i="210" s="1"/>
  <c r="K12" i="210"/>
  <c r="J12" i="210"/>
  <c r="I12" i="210"/>
  <c r="I25" i="210" s="1"/>
  <c r="I42" i="210" s="1"/>
  <c r="H12" i="210"/>
  <c r="H25" i="210" s="1"/>
  <c r="G12" i="210"/>
  <c r="F12" i="210"/>
  <c r="E12" i="210"/>
  <c r="E25" i="210" s="1"/>
  <c r="E42" i="210" s="1"/>
  <c r="D12" i="210"/>
  <c r="D25" i="210" s="1"/>
  <c r="C12" i="210"/>
  <c r="AA12" i="211"/>
  <c r="AA25" i="211" s="1"/>
  <c r="AA42" i="211" s="1"/>
  <c r="Y12" i="211"/>
  <c r="X12" i="211"/>
  <c r="Z12" i="211" s="1"/>
  <c r="W12" i="211"/>
  <c r="W25" i="211" s="1"/>
  <c r="W42" i="211" s="1"/>
  <c r="V12" i="211"/>
  <c r="V25" i="211" s="1"/>
  <c r="U12" i="211"/>
  <c r="T12" i="211"/>
  <c r="S12" i="211"/>
  <c r="S25" i="211" s="1"/>
  <c r="R12" i="211"/>
  <c r="R25" i="211" s="1"/>
  <c r="Q12" i="211"/>
  <c r="P12" i="211"/>
  <c r="O12" i="211"/>
  <c r="O25" i="211" s="1"/>
  <c r="N12" i="211"/>
  <c r="N25" i="211" s="1"/>
  <c r="M12" i="211"/>
  <c r="L12" i="211"/>
  <c r="K12" i="211"/>
  <c r="K25" i="211" s="1"/>
  <c r="J12" i="211"/>
  <c r="J25" i="211" s="1"/>
  <c r="I12" i="211"/>
  <c r="H12" i="211"/>
  <c r="G12" i="211"/>
  <c r="G25" i="211" s="1"/>
  <c r="F12" i="211"/>
  <c r="F25" i="211" s="1"/>
  <c r="E12" i="211"/>
  <c r="D12" i="211"/>
  <c r="C12" i="211"/>
  <c r="C25" i="211" s="1"/>
  <c r="C42" i="211" s="1"/>
  <c r="AA12" i="212"/>
  <c r="Y12" i="212"/>
  <c r="Y25" i="212" s="1"/>
  <c r="X12" i="212"/>
  <c r="Z12" i="212" s="1"/>
  <c r="W12" i="212"/>
  <c r="V12" i="212"/>
  <c r="U12" i="212"/>
  <c r="U25" i="212" s="1"/>
  <c r="T12" i="212"/>
  <c r="S12" i="212"/>
  <c r="R12" i="212"/>
  <c r="Q12" i="212"/>
  <c r="Q25" i="212" s="1"/>
  <c r="P12" i="212"/>
  <c r="O12" i="212"/>
  <c r="N12" i="212"/>
  <c r="M12" i="212"/>
  <c r="M25" i="212" s="1"/>
  <c r="L12" i="212"/>
  <c r="K12" i="212"/>
  <c r="J12" i="212"/>
  <c r="I12" i="212"/>
  <c r="I25" i="212" s="1"/>
  <c r="H12" i="212"/>
  <c r="G12" i="212"/>
  <c r="F12" i="212"/>
  <c r="E12" i="212"/>
  <c r="E25" i="212" s="1"/>
  <c r="D12" i="212"/>
  <c r="C12" i="212"/>
  <c r="AA12" i="213"/>
  <c r="AA25" i="213" s="1"/>
  <c r="Y12" i="213"/>
  <c r="X12" i="213"/>
  <c r="Z12" i="213" s="1"/>
  <c r="W12" i="213"/>
  <c r="W25" i="213" s="1"/>
  <c r="V12" i="213"/>
  <c r="U12" i="213"/>
  <c r="T12" i="213"/>
  <c r="S12" i="213"/>
  <c r="S25" i="213" s="1"/>
  <c r="R12" i="213"/>
  <c r="Q12" i="213"/>
  <c r="P12" i="213"/>
  <c r="O12" i="213"/>
  <c r="O25" i="213" s="1"/>
  <c r="N12" i="213"/>
  <c r="M12" i="213"/>
  <c r="L12" i="213"/>
  <c r="K12" i="213"/>
  <c r="K25" i="213" s="1"/>
  <c r="J12" i="213"/>
  <c r="I12" i="213"/>
  <c r="H12" i="213"/>
  <c r="G12" i="213"/>
  <c r="G25" i="213" s="1"/>
  <c r="F12" i="213"/>
  <c r="E12" i="213"/>
  <c r="D12" i="213"/>
  <c r="C12" i="213"/>
  <c r="C25" i="213" s="1"/>
  <c r="AA12" i="214"/>
  <c r="Y12" i="214"/>
  <c r="Y25" i="214" s="1"/>
  <c r="X12" i="214"/>
  <c r="Z12" i="214" s="1"/>
  <c r="W12" i="214"/>
  <c r="V12" i="214"/>
  <c r="U12" i="214"/>
  <c r="U25" i="214" s="1"/>
  <c r="T12" i="214"/>
  <c r="S12" i="214"/>
  <c r="R12" i="214"/>
  <c r="Q12" i="214"/>
  <c r="Q25" i="214" s="1"/>
  <c r="P12" i="214"/>
  <c r="O12" i="214"/>
  <c r="N12" i="214"/>
  <c r="M12" i="214"/>
  <c r="M25" i="214" s="1"/>
  <c r="L12" i="214"/>
  <c r="K12" i="214"/>
  <c r="J12" i="214"/>
  <c r="I12" i="214"/>
  <c r="I25" i="214" s="1"/>
  <c r="H12" i="214"/>
  <c r="G12" i="214"/>
  <c r="F12" i="214"/>
  <c r="E12" i="214"/>
  <c r="E25" i="214" s="1"/>
  <c r="D12" i="214"/>
  <c r="C12" i="214"/>
  <c r="AA12" i="215"/>
  <c r="AA25" i="215" s="1"/>
  <c r="Y12" i="215"/>
  <c r="X12" i="215"/>
  <c r="Z12" i="215" s="1"/>
  <c r="W12" i="215"/>
  <c r="W25" i="215" s="1"/>
  <c r="V12" i="215"/>
  <c r="U12" i="215"/>
  <c r="T12" i="215"/>
  <c r="S12" i="215"/>
  <c r="S25" i="215" s="1"/>
  <c r="R12" i="215"/>
  <c r="Q12" i="215"/>
  <c r="P12" i="215"/>
  <c r="O12" i="215"/>
  <c r="O25" i="215" s="1"/>
  <c r="N12" i="215"/>
  <c r="M12" i="215"/>
  <c r="L12" i="215"/>
  <c r="K12" i="215"/>
  <c r="K25" i="215" s="1"/>
  <c r="J12" i="215"/>
  <c r="I12" i="215"/>
  <c r="H12" i="215"/>
  <c r="G12" i="215"/>
  <c r="G25" i="215" s="1"/>
  <c r="F12" i="215"/>
  <c r="E12" i="215"/>
  <c r="D12" i="215"/>
  <c r="C12" i="215"/>
  <c r="C25" i="215" s="1"/>
  <c r="AA12" i="216"/>
  <c r="Y12" i="216"/>
  <c r="Y25" i="216" s="1"/>
  <c r="X12" i="216"/>
  <c r="Z12" i="216" s="1"/>
  <c r="W12" i="216"/>
  <c r="V12" i="216"/>
  <c r="U12" i="216"/>
  <c r="U25" i="216" s="1"/>
  <c r="T12" i="216"/>
  <c r="S12" i="216"/>
  <c r="R12" i="216"/>
  <c r="Q12" i="216"/>
  <c r="Q25" i="216" s="1"/>
  <c r="P12" i="216"/>
  <c r="O12" i="216"/>
  <c r="N12" i="216"/>
  <c r="M12" i="216"/>
  <c r="M25" i="216" s="1"/>
  <c r="L12" i="216"/>
  <c r="K12" i="216"/>
  <c r="J12" i="216"/>
  <c r="I12" i="216"/>
  <c r="I25" i="216" s="1"/>
  <c r="H12" i="216"/>
  <c r="G12" i="216"/>
  <c r="F12" i="216"/>
  <c r="E12" i="216"/>
  <c r="E25" i="216" s="1"/>
  <c r="D12" i="216"/>
  <c r="C12" i="216"/>
  <c r="AA12" i="217"/>
  <c r="AA25" i="217" s="1"/>
  <c r="Y12" i="217"/>
  <c r="X12" i="217"/>
  <c r="Z12" i="217" s="1"/>
  <c r="W12" i="217"/>
  <c r="W25" i="217" s="1"/>
  <c r="V12" i="217"/>
  <c r="U12" i="217"/>
  <c r="T12" i="217"/>
  <c r="S12" i="217"/>
  <c r="S25" i="217" s="1"/>
  <c r="R12" i="217"/>
  <c r="Q12" i="217"/>
  <c r="P12" i="217"/>
  <c r="O12" i="217"/>
  <c r="O25" i="217" s="1"/>
  <c r="N12" i="217"/>
  <c r="M12" i="217"/>
  <c r="L12" i="217"/>
  <c r="K12" i="217"/>
  <c r="K25" i="217" s="1"/>
  <c r="J12" i="217"/>
  <c r="I12" i="217"/>
  <c r="H12" i="217"/>
  <c r="G12" i="217"/>
  <c r="G25" i="217" s="1"/>
  <c r="F12" i="217"/>
  <c r="E12" i="217"/>
  <c r="D12" i="217"/>
  <c r="C12" i="217"/>
  <c r="C25" i="217" s="1"/>
  <c r="AA12" i="218"/>
  <c r="Y12" i="218"/>
  <c r="Z12" i="218" s="1"/>
  <c r="X12" i="218"/>
  <c r="W12" i="218"/>
  <c r="V12" i="218"/>
  <c r="U12" i="218"/>
  <c r="U25" i="218" s="1"/>
  <c r="T12" i="218"/>
  <c r="S12" i="218"/>
  <c r="R12" i="218"/>
  <c r="Q12" i="218"/>
  <c r="Q25" i="218" s="1"/>
  <c r="P12" i="218"/>
  <c r="O12" i="218"/>
  <c r="N12" i="218"/>
  <c r="M12" i="218"/>
  <c r="M25" i="218" s="1"/>
  <c r="L12" i="218"/>
  <c r="K12" i="218"/>
  <c r="J12" i="218"/>
  <c r="I12" i="218"/>
  <c r="I25" i="218" s="1"/>
  <c r="H12" i="218"/>
  <c r="G12" i="218"/>
  <c r="F12" i="218"/>
  <c r="E12" i="218"/>
  <c r="E25" i="218" s="1"/>
  <c r="D12" i="218"/>
  <c r="C12" i="218"/>
  <c r="AA12" i="219"/>
  <c r="AA25" i="219" s="1"/>
  <c r="Y12" i="219"/>
  <c r="X12" i="219"/>
  <c r="W12" i="219"/>
  <c r="W25" i="219" s="1"/>
  <c r="V12" i="219"/>
  <c r="U12" i="219"/>
  <c r="T12" i="219"/>
  <c r="S12" i="219"/>
  <c r="S25" i="219" s="1"/>
  <c r="R12" i="219"/>
  <c r="Q12" i="219"/>
  <c r="P12" i="219"/>
  <c r="O12" i="219"/>
  <c r="O25" i="219" s="1"/>
  <c r="N12" i="219"/>
  <c r="M12" i="219"/>
  <c r="L12" i="219"/>
  <c r="K12" i="219"/>
  <c r="K25" i="219" s="1"/>
  <c r="J12" i="219"/>
  <c r="I12" i="219"/>
  <c r="H12" i="219"/>
  <c r="G12" i="219"/>
  <c r="G25" i="219" s="1"/>
  <c r="F12" i="219"/>
  <c r="E12" i="219"/>
  <c r="D12" i="219"/>
  <c r="C12" i="219"/>
  <c r="C25" i="219" s="1"/>
  <c r="AA12" i="220"/>
  <c r="Y12" i="220"/>
  <c r="Y25" i="220" s="1"/>
  <c r="X12" i="220"/>
  <c r="W12" i="220"/>
  <c r="V12" i="220"/>
  <c r="U12" i="220"/>
  <c r="U25" i="220" s="1"/>
  <c r="T12" i="220"/>
  <c r="S12" i="220"/>
  <c r="R12" i="220"/>
  <c r="Q12" i="220"/>
  <c r="Q25" i="220" s="1"/>
  <c r="P12" i="220"/>
  <c r="O12" i="220"/>
  <c r="N12" i="220"/>
  <c r="M12" i="220"/>
  <c r="M25" i="220" s="1"/>
  <c r="L12" i="220"/>
  <c r="K12" i="220"/>
  <c r="J12" i="220"/>
  <c r="I12" i="220"/>
  <c r="I25" i="220" s="1"/>
  <c r="H12" i="220"/>
  <c r="G12" i="220"/>
  <c r="F12" i="220"/>
  <c r="E12" i="220"/>
  <c r="E25" i="220" s="1"/>
  <c r="D12" i="220"/>
  <c r="C12" i="220"/>
  <c r="AA12" i="221"/>
  <c r="AA25" i="221" s="1"/>
  <c r="Y12" i="221"/>
  <c r="X12" i="221"/>
  <c r="Z12" i="221" s="1"/>
  <c r="W12" i="221"/>
  <c r="W25" i="221" s="1"/>
  <c r="V12" i="221"/>
  <c r="U12" i="221"/>
  <c r="T12" i="221"/>
  <c r="S12" i="221"/>
  <c r="S25" i="221" s="1"/>
  <c r="R12" i="221"/>
  <c r="Q12" i="221"/>
  <c r="P12" i="221"/>
  <c r="O12" i="221"/>
  <c r="O25" i="221" s="1"/>
  <c r="N12" i="221"/>
  <c r="M12" i="221"/>
  <c r="L12" i="221"/>
  <c r="K12" i="221"/>
  <c r="K25" i="221" s="1"/>
  <c r="J12" i="221"/>
  <c r="I12" i="221"/>
  <c r="H12" i="221"/>
  <c r="G12" i="221"/>
  <c r="G25" i="221" s="1"/>
  <c r="F12" i="221"/>
  <c r="E12" i="221"/>
  <c r="D12" i="221"/>
  <c r="C12" i="221"/>
  <c r="C25" i="221" s="1"/>
  <c r="AA12" i="222"/>
  <c r="Y12" i="222"/>
  <c r="Y25" i="222" s="1"/>
  <c r="X12" i="222"/>
  <c r="Z12" i="222" s="1"/>
  <c r="W12" i="222"/>
  <c r="V12" i="222"/>
  <c r="U12" i="222"/>
  <c r="U25" i="222" s="1"/>
  <c r="T12" i="222"/>
  <c r="S12" i="222"/>
  <c r="R12" i="222"/>
  <c r="Q12" i="222"/>
  <c r="Q25" i="222" s="1"/>
  <c r="P12" i="222"/>
  <c r="O12" i="222"/>
  <c r="N12" i="222"/>
  <c r="M12" i="222"/>
  <c r="M25" i="222" s="1"/>
  <c r="L12" i="222"/>
  <c r="K12" i="222"/>
  <c r="J12" i="222"/>
  <c r="I12" i="222"/>
  <c r="I25" i="222" s="1"/>
  <c r="H12" i="222"/>
  <c r="G12" i="222"/>
  <c r="F12" i="222"/>
  <c r="E12" i="222"/>
  <c r="E25" i="222" s="1"/>
  <c r="D12" i="222"/>
  <c r="C12" i="222"/>
  <c r="AA12" i="223"/>
  <c r="AA25" i="223" s="1"/>
  <c r="Y12" i="223"/>
  <c r="X12" i="223"/>
  <c r="Z12" i="223" s="1"/>
  <c r="W12" i="223"/>
  <c r="W25" i="223" s="1"/>
  <c r="V12" i="223"/>
  <c r="U12" i="223"/>
  <c r="T12" i="223"/>
  <c r="S12" i="223"/>
  <c r="S25" i="223" s="1"/>
  <c r="R12" i="223"/>
  <c r="Q12" i="223"/>
  <c r="P12" i="223"/>
  <c r="O12" i="223"/>
  <c r="O25" i="223" s="1"/>
  <c r="N12" i="223"/>
  <c r="M12" i="223"/>
  <c r="L12" i="223"/>
  <c r="K12" i="223"/>
  <c r="K25" i="223" s="1"/>
  <c r="J12" i="223"/>
  <c r="I12" i="223"/>
  <c r="H12" i="223"/>
  <c r="G12" i="223"/>
  <c r="G25" i="223" s="1"/>
  <c r="F12" i="223"/>
  <c r="E12" i="223"/>
  <c r="D12" i="223"/>
  <c r="C12" i="223"/>
  <c r="C25" i="223" s="1"/>
  <c r="AA12" i="224"/>
  <c r="Y12" i="224"/>
  <c r="Y25" i="224" s="1"/>
  <c r="X12" i="224"/>
  <c r="W12" i="224"/>
  <c r="V12" i="224"/>
  <c r="U12" i="224"/>
  <c r="U25" i="224" s="1"/>
  <c r="T12" i="224"/>
  <c r="S12" i="224"/>
  <c r="R12" i="224"/>
  <c r="Q12" i="224"/>
  <c r="Q25" i="224" s="1"/>
  <c r="P12" i="224"/>
  <c r="O12" i="224"/>
  <c r="N12" i="224"/>
  <c r="M12" i="224"/>
  <c r="M25" i="224" s="1"/>
  <c r="L12" i="224"/>
  <c r="K12" i="224"/>
  <c r="J12" i="224"/>
  <c r="I12" i="224"/>
  <c r="I25" i="224" s="1"/>
  <c r="H12" i="224"/>
  <c r="G12" i="224"/>
  <c r="F12" i="224"/>
  <c r="E12" i="224"/>
  <c r="E25" i="224" s="1"/>
  <c r="D12" i="224"/>
  <c r="C12" i="224"/>
  <c r="AA12" i="225"/>
  <c r="AA25" i="225" s="1"/>
  <c r="Y12" i="225"/>
  <c r="X12" i="225"/>
  <c r="W12" i="225"/>
  <c r="W25" i="225" s="1"/>
  <c r="V12" i="225"/>
  <c r="U12" i="225"/>
  <c r="T12" i="225"/>
  <c r="S12" i="225"/>
  <c r="S25" i="225" s="1"/>
  <c r="R12" i="225"/>
  <c r="Q12" i="225"/>
  <c r="P12" i="225"/>
  <c r="O12" i="225"/>
  <c r="O25" i="225" s="1"/>
  <c r="N12" i="225"/>
  <c r="M12" i="225"/>
  <c r="L12" i="225"/>
  <c r="K12" i="225"/>
  <c r="K25" i="225" s="1"/>
  <c r="J12" i="225"/>
  <c r="I12" i="225"/>
  <c r="H12" i="225"/>
  <c r="G12" i="225"/>
  <c r="G25" i="225" s="1"/>
  <c r="F12" i="225"/>
  <c r="E12" i="225"/>
  <c r="D12" i="225"/>
  <c r="C12" i="225"/>
  <c r="C25" i="225" s="1"/>
  <c r="AA12" i="226"/>
  <c r="Y12" i="226"/>
  <c r="Y25" i="226" s="1"/>
  <c r="X12" i="226"/>
  <c r="W12" i="226"/>
  <c r="V12" i="226"/>
  <c r="U12" i="226"/>
  <c r="U25" i="226" s="1"/>
  <c r="T12" i="226"/>
  <c r="S12" i="226"/>
  <c r="R12" i="226"/>
  <c r="Q12" i="226"/>
  <c r="Q25" i="226" s="1"/>
  <c r="P12" i="226"/>
  <c r="O12" i="226"/>
  <c r="N12" i="226"/>
  <c r="M12" i="226"/>
  <c r="M25" i="226" s="1"/>
  <c r="L12" i="226"/>
  <c r="K12" i="226"/>
  <c r="J12" i="226"/>
  <c r="I12" i="226"/>
  <c r="I25" i="226" s="1"/>
  <c r="H12" i="226"/>
  <c r="G12" i="226"/>
  <c r="F12" i="226"/>
  <c r="E12" i="226"/>
  <c r="E25" i="226" s="1"/>
  <c r="D12" i="226"/>
  <c r="C12" i="226"/>
  <c r="AA12" i="227"/>
  <c r="AA25" i="227" s="1"/>
  <c r="Y12" i="227"/>
  <c r="X12" i="227"/>
  <c r="Z12" i="227" s="1"/>
  <c r="W12" i="227"/>
  <c r="W25" i="227" s="1"/>
  <c r="V12" i="227"/>
  <c r="U12" i="227"/>
  <c r="T12" i="227"/>
  <c r="S12" i="227"/>
  <c r="S25" i="227" s="1"/>
  <c r="R12" i="227"/>
  <c r="Q12" i="227"/>
  <c r="P12" i="227"/>
  <c r="O12" i="227"/>
  <c r="O25" i="227" s="1"/>
  <c r="N12" i="227"/>
  <c r="M12" i="227"/>
  <c r="L12" i="227"/>
  <c r="K12" i="227"/>
  <c r="K25" i="227" s="1"/>
  <c r="J12" i="227"/>
  <c r="I12" i="227"/>
  <c r="H12" i="227"/>
  <c r="G12" i="227"/>
  <c r="G25" i="227" s="1"/>
  <c r="F12" i="227"/>
  <c r="E12" i="227"/>
  <c r="D12" i="227"/>
  <c r="C12" i="227"/>
  <c r="C25" i="227" s="1"/>
  <c r="AA12" i="228"/>
  <c r="Y12" i="228"/>
  <c r="Y25" i="228" s="1"/>
  <c r="X12" i="228"/>
  <c r="Z12" i="228" s="1"/>
  <c r="W12" i="228"/>
  <c r="V12" i="228"/>
  <c r="U12" i="228"/>
  <c r="U25" i="228" s="1"/>
  <c r="T12" i="228"/>
  <c r="S12" i="228"/>
  <c r="R12" i="228"/>
  <c r="Q12" i="228"/>
  <c r="Q25" i="228" s="1"/>
  <c r="P12" i="228"/>
  <c r="O12" i="228"/>
  <c r="N12" i="228"/>
  <c r="M12" i="228"/>
  <c r="M25" i="228" s="1"/>
  <c r="L12" i="228"/>
  <c r="K12" i="228"/>
  <c r="J12" i="228"/>
  <c r="I12" i="228"/>
  <c r="I25" i="228" s="1"/>
  <c r="H12" i="228"/>
  <c r="G12" i="228"/>
  <c r="F12" i="228"/>
  <c r="E12" i="228"/>
  <c r="E25" i="228" s="1"/>
  <c r="D12" i="228"/>
  <c r="C12" i="228"/>
  <c r="AA12" i="229"/>
  <c r="AA25" i="229" s="1"/>
  <c r="Y12" i="229"/>
  <c r="X12" i="229"/>
  <c r="W12" i="229"/>
  <c r="W25" i="229" s="1"/>
  <c r="V12" i="229"/>
  <c r="U12" i="229"/>
  <c r="T12" i="229"/>
  <c r="S12" i="229"/>
  <c r="S25" i="229" s="1"/>
  <c r="R12" i="229"/>
  <c r="Q12" i="229"/>
  <c r="P12" i="229"/>
  <c r="O12" i="229"/>
  <c r="O25" i="229" s="1"/>
  <c r="N12" i="229"/>
  <c r="M12" i="229"/>
  <c r="L12" i="229"/>
  <c r="K12" i="229"/>
  <c r="K25" i="229" s="1"/>
  <c r="J12" i="229"/>
  <c r="I12" i="229"/>
  <c r="H12" i="229"/>
  <c r="G12" i="229"/>
  <c r="G25" i="229" s="1"/>
  <c r="F12" i="229"/>
  <c r="E12" i="229"/>
  <c r="D12" i="229"/>
  <c r="C12" i="229"/>
  <c r="C25" i="229" s="1"/>
  <c r="AA12" i="230"/>
  <c r="Y12" i="230"/>
  <c r="Y25" i="230" s="1"/>
  <c r="X12" i="230"/>
  <c r="W12" i="230"/>
  <c r="V12" i="230"/>
  <c r="U12" i="230"/>
  <c r="U25" i="230" s="1"/>
  <c r="T12" i="230"/>
  <c r="S12" i="230"/>
  <c r="R12" i="230"/>
  <c r="Q12" i="230"/>
  <c r="Q25" i="230" s="1"/>
  <c r="P12" i="230"/>
  <c r="O12" i="230"/>
  <c r="N12" i="230"/>
  <c r="M12" i="230"/>
  <c r="M25" i="230" s="1"/>
  <c r="L12" i="230"/>
  <c r="K12" i="230"/>
  <c r="J12" i="230"/>
  <c r="I12" i="230"/>
  <c r="I25" i="230" s="1"/>
  <c r="H12" i="230"/>
  <c r="G12" i="230"/>
  <c r="F12" i="230"/>
  <c r="E12" i="230"/>
  <c r="E25" i="230" s="1"/>
  <c r="D12" i="230"/>
  <c r="C12" i="230"/>
  <c r="AA12" i="231"/>
  <c r="AA25" i="231" s="1"/>
  <c r="Y12" i="231"/>
  <c r="X12" i="231"/>
  <c r="W12" i="231"/>
  <c r="W25" i="231" s="1"/>
  <c r="V12" i="231"/>
  <c r="U12" i="231"/>
  <c r="T12" i="231"/>
  <c r="S12" i="231"/>
  <c r="S25" i="231" s="1"/>
  <c r="R12" i="231"/>
  <c r="Q12" i="231"/>
  <c r="P12" i="231"/>
  <c r="O12" i="231"/>
  <c r="O25" i="231" s="1"/>
  <c r="N12" i="231"/>
  <c r="M12" i="231"/>
  <c r="L12" i="231"/>
  <c r="K12" i="231"/>
  <c r="K25" i="231" s="1"/>
  <c r="J12" i="231"/>
  <c r="I12" i="231"/>
  <c r="H12" i="231"/>
  <c r="G12" i="231"/>
  <c r="G25" i="231" s="1"/>
  <c r="F12" i="231"/>
  <c r="E12" i="231"/>
  <c r="D12" i="231"/>
  <c r="C12" i="231"/>
  <c r="C25" i="231" s="1"/>
  <c r="AA12" i="232"/>
  <c r="Y12" i="232"/>
  <c r="Y25" i="232" s="1"/>
  <c r="X12" i="232"/>
  <c r="W12" i="232"/>
  <c r="V12" i="232"/>
  <c r="U12" i="232"/>
  <c r="U25" i="232" s="1"/>
  <c r="T12" i="232"/>
  <c r="S12" i="232"/>
  <c r="R12" i="232"/>
  <c r="Q12" i="232"/>
  <c r="Q25" i="232" s="1"/>
  <c r="P12" i="232"/>
  <c r="O12" i="232"/>
  <c r="N12" i="232"/>
  <c r="M12" i="232"/>
  <c r="M25" i="232" s="1"/>
  <c r="L12" i="232"/>
  <c r="K12" i="232"/>
  <c r="J12" i="232"/>
  <c r="I12" i="232"/>
  <c r="I25" i="232" s="1"/>
  <c r="H12" i="232"/>
  <c r="G12" i="232"/>
  <c r="F12" i="232"/>
  <c r="E12" i="232"/>
  <c r="E25" i="232" s="1"/>
  <c r="D12" i="232"/>
  <c r="C12" i="232"/>
  <c r="AA12" i="233"/>
  <c r="AA25" i="233" s="1"/>
  <c r="Y12" i="233"/>
  <c r="X12" i="233"/>
  <c r="W12" i="233"/>
  <c r="W25" i="233" s="1"/>
  <c r="V12" i="233"/>
  <c r="U12" i="233"/>
  <c r="T12" i="233"/>
  <c r="S12" i="233"/>
  <c r="S25" i="233" s="1"/>
  <c r="R12" i="233"/>
  <c r="Q12" i="233"/>
  <c r="P12" i="233"/>
  <c r="O12" i="233"/>
  <c r="O25" i="233" s="1"/>
  <c r="N12" i="233"/>
  <c r="M12" i="233"/>
  <c r="L12" i="233"/>
  <c r="K12" i="233"/>
  <c r="K25" i="233" s="1"/>
  <c r="J12" i="233"/>
  <c r="I12" i="233"/>
  <c r="H12" i="233"/>
  <c r="G12" i="233"/>
  <c r="G25" i="233" s="1"/>
  <c r="F12" i="233"/>
  <c r="E12" i="233"/>
  <c r="D12" i="233"/>
  <c r="C12" i="233"/>
  <c r="C25" i="233" s="1"/>
  <c r="AA12" i="234"/>
  <c r="Z12" i="234"/>
  <c r="Y12" i="234"/>
  <c r="Y25" i="234" s="1"/>
  <c r="X12" i="234"/>
  <c r="W12" i="234"/>
  <c r="V12" i="234"/>
  <c r="U12" i="234"/>
  <c r="U25" i="234" s="1"/>
  <c r="T12" i="234"/>
  <c r="S12" i="234"/>
  <c r="R12" i="234"/>
  <c r="Q12" i="234"/>
  <c r="Q25" i="234" s="1"/>
  <c r="P12" i="234"/>
  <c r="O12" i="234"/>
  <c r="N12" i="234"/>
  <c r="M12" i="234"/>
  <c r="M25" i="234" s="1"/>
  <c r="L12" i="234"/>
  <c r="K12" i="234"/>
  <c r="J12" i="234"/>
  <c r="I12" i="234"/>
  <c r="I25" i="234" s="1"/>
  <c r="H12" i="234"/>
  <c r="G12" i="234"/>
  <c r="F12" i="234"/>
  <c r="E12" i="234"/>
  <c r="E25" i="234" s="1"/>
  <c r="D12" i="234"/>
  <c r="C12" i="234"/>
  <c r="AA12" i="235"/>
  <c r="AA25" i="235" s="1"/>
  <c r="Y12" i="235"/>
  <c r="X12" i="235"/>
  <c r="Z12" i="235" s="1"/>
  <c r="W12" i="235"/>
  <c r="W25" i="235" s="1"/>
  <c r="V12" i="235"/>
  <c r="U12" i="235"/>
  <c r="T12" i="235"/>
  <c r="S12" i="235"/>
  <c r="S25" i="235" s="1"/>
  <c r="R12" i="235"/>
  <c r="Q12" i="235"/>
  <c r="P12" i="235"/>
  <c r="O12" i="235"/>
  <c r="O25" i="235" s="1"/>
  <c r="N12" i="235"/>
  <c r="M12" i="235"/>
  <c r="L12" i="235"/>
  <c r="K12" i="235"/>
  <c r="K25" i="235" s="1"/>
  <c r="J12" i="235"/>
  <c r="I12" i="235"/>
  <c r="H12" i="235"/>
  <c r="G12" i="235"/>
  <c r="G25" i="235" s="1"/>
  <c r="F12" i="235"/>
  <c r="E12" i="235"/>
  <c r="D12" i="235"/>
  <c r="C12" i="235"/>
  <c r="C25" i="235" s="1"/>
  <c r="AA12" i="236"/>
  <c r="Y12" i="236"/>
  <c r="X12" i="236"/>
  <c r="Z12" i="236" s="1"/>
  <c r="W12" i="236"/>
  <c r="V12" i="236"/>
  <c r="U12" i="236"/>
  <c r="T12" i="236"/>
  <c r="S12" i="236"/>
  <c r="R12" i="236"/>
  <c r="Q12" i="236"/>
  <c r="Q25" i="236" s="1"/>
  <c r="P12" i="236"/>
  <c r="O12" i="236"/>
  <c r="O25" i="236" s="1"/>
  <c r="O42" i="236" s="1"/>
  <c r="N12" i="236"/>
  <c r="M12" i="236"/>
  <c r="L12" i="236"/>
  <c r="L25" i="236" s="1"/>
  <c r="K12" i="236"/>
  <c r="K25" i="236" s="1"/>
  <c r="K42" i="236" s="1"/>
  <c r="J12" i="236"/>
  <c r="I12" i="236"/>
  <c r="H12" i="236"/>
  <c r="G12" i="236"/>
  <c r="F12" i="236"/>
  <c r="E12" i="236"/>
  <c r="E25" i="236" s="1"/>
  <c r="D12" i="236"/>
  <c r="D25" i="236" s="1"/>
  <c r="C12" i="236"/>
  <c r="AA12" i="237"/>
  <c r="AA25" i="237" s="1"/>
  <c r="Y12" i="237"/>
  <c r="X12" i="237"/>
  <c r="Z12" i="237" s="1"/>
  <c r="W12" i="237"/>
  <c r="W25" i="237" s="1"/>
  <c r="V12" i="237"/>
  <c r="V25" i="237" s="1"/>
  <c r="U12" i="237"/>
  <c r="T12" i="237"/>
  <c r="S12" i="237"/>
  <c r="S25" i="237" s="1"/>
  <c r="R12" i="237"/>
  <c r="R25" i="237" s="1"/>
  <c r="Q12" i="237"/>
  <c r="P12" i="237"/>
  <c r="O12" i="237"/>
  <c r="O25" i="237" s="1"/>
  <c r="N12" i="237"/>
  <c r="N25" i="237" s="1"/>
  <c r="M12" i="237"/>
  <c r="L12" i="237"/>
  <c r="K12" i="237"/>
  <c r="K25" i="237" s="1"/>
  <c r="J12" i="237"/>
  <c r="J25" i="237" s="1"/>
  <c r="I12" i="237"/>
  <c r="H12" i="237"/>
  <c r="G12" i="237"/>
  <c r="G25" i="237" s="1"/>
  <c r="F12" i="237"/>
  <c r="F25" i="237" s="1"/>
  <c r="E12" i="237"/>
  <c r="D12" i="237"/>
  <c r="C12" i="237"/>
  <c r="C25" i="237" s="1"/>
  <c r="AA12" i="238"/>
  <c r="Y12" i="238"/>
  <c r="Y25" i="238" s="1"/>
  <c r="X12" i="238"/>
  <c r="Z12" i="238" s="1"/>
  <c r="W12" i="238"/>
  <c r="V12" i="238"/>
  <c r="U12" i="238"/>
  <c r="U25" i="238" s="1"/>
  <c r="T12" i="238"/>
  <c r="T25" i="238" s="1"/>
  <c r="S12" i="238"/>
  <c r="R12" i="238"/>
  <c r="Q12" i="238"/>
  <c r="Q25" i="238" s="1"/>
  <c r="P12" i="238"/>
  <c r="P25" i="238" s="1"/>
  <c r="O12" i="238"/>
  <c r="N12" i="238"/>
  <c r="M12" i="238"/>
  <c r="M25" i="238" s="1"/>
  <c r="L12" i="238"/>
  <c r="L25" i="238" s="1"/>
  <c r="K12" i="238"/>
  <c r="J12" i="238"/>
  <c r="I12" i="238"/>
  <c r="I25" i="238" s="1"/>
  <c r="H12" i="238"/>
  <c r="H25" i="238" s="1"/>
  <c r="G12" i="238"/>
  <c r="F12" i="238"/>
  <c r="E12" i="238"/>
  <c r="E25" i="238" s="1"/>
  <c r="D12" i="238"/>
  <c r="D25" i="238" s="1"/>
  <c r="C12" i="238"/>
  <c r="AA12" i="239"/>
  <c r="AA25" i="239" s="1"/>
  <c r="Y12" i="239"/>
  <c r="X12" i="239"/>
  <c r="Z12" i="239" s="1"/>
  <c r="W12" i="239"/>
  <c r="W25" i="239" s="1"/>
  <c r="V12" i="239"/>
  <c r="V25" i="239" s="1"/>
  <c r="U12" i="239"/>
  <c r="T12" i="239"/>
  <c r="S12" i="239"/>
  <c r="S25" i="239" s="1"/>
  <c r="R12" i="239"/>
  <c r="R25" i="239" s="1"/>
  <c r="Q12" i="239"/>
  <c r="P12" i="239"/>
  <c r="O12" i="239"/>
  <c r="O25" i="239" s="1"/>
  <c r="N12" i="239"/>
  <c r="N25" i="239" s="1"/>
  <c r="M12" i="239"/>
  <c r="L12" i="239"/>
  <c r="K12" i="239"/>
  <c r="K25" i="239" s="1"/>
  <c r="J12" i="239"/>
  <c r="J25" i="239" s="1"/>
  <c r="I12" i="239"/>
  <c r="H12" i="239"/>
  <c r="G12" i="239"/>
  <c r="G25" i="239" s="1"/>
  <c r="F12" i="239"/>
  <c r="F25" i="239" s="1"/>
  <c r="E12" i="239"/>
  <c r="D12" i="239"/>
  <c r="C12" i="239"/>
  <c r="C25" i="239" s="1"/>
  <c r="AA12" i="240"/>
  <c r="Y12" i="240"/>
  <c r="Y25" i="240" s="1"/>
  <c r="X12" i="240"/>
  <c r="Z12" i="240" s="1"/>
  <c r="W12" i="240"/>
  <c r="V12" i="240"/>
  <c r="U12" i="240"/>
  <c r="U25" i="240" s="1"/>
  <c r="T12" i="240"/>
  <c r="T25" i="240" s="1"/>
  <c r="S12" i="240"/>
  <c r="R12" i="240"/>
  <c r="Q12" i="240"/>
  <c r="Q25" i="240" s="1"/>
  <c r="P12" i="240"/>
  <c r="P25" i="240" s="1"/>
  <c r="O12" i="240"/>
  <c r="N12" i="240"/>
  <c r="M12" i="240"/>
  <c r="M25" i="240" s="1"/>
  <c r="L12" i="240"/>
  <c r="L25" i="240" s="1"/>
  <c r="K12" i="240"/>
  <c r="J12" i="240"/>
  <c r="I12" i="240"/>
  <c r="I25" i="240" s="1"/>
  <c r="H12" i="240"/>
  <c r="H25" i="240" s="1"/>
  <c r="G12" i="240"/>
  <c r="F12" i="240"/>
  <c r="E12" i="240"/>
  <c r="E25" i="240" s="1"/>
  <c r="D12" i="240"/>
  <c r="D25" i="240" s="1"/>
  <c r="C12" i="240"/>
  <c r="AA12" i="241"/>
  <c r="AA25" i="241" s="1"/>
  <c r="Y12" i="241"/>
  <c r="X12" i="241"/>
  <c r="Z12" i="241" s="1"/>
  <c r="W12" i="241"/>
  <c r="W25" i="241" s="1"/>
  <c r="V12" i="241"/>
  <c r="V25" i="241" s="1"/>
  <c r="U12" i="241"/>
  <c r="T12" i="241"/>
  <c r="S12" i="241"/>
  <c r="S25" i="241" s="1"/>
  <c r="R12" i="241"/>
  <c r="R25" i="241" s="1"/>
  <c r="Q12" i="241"/>
  <c r="P12" i="241"/>
  <c r="O12" i="241"/>
  <c r="O25" i="241" s="1"/>
  <c r="N12" i="241"/>
  <c r="N25" i="241" s="1"/>
  <c r="M12" i="241"/>
  <c r="L12" i="241"/>
  <c r="K12" i="241"/>
  <c r="K25" i="241" s="1"/>
  <c r="J12" i="241"/>
  <c r="J25" i="241" s="1"/>
  <c r="I12" i="241"/>
  <c r="H12" i="241"/>
  <c r="G12" i="241"/>
  <c r="G25" i="241" s="1"/>
  <c r="F12" i="241"/>
  <c r="F25" i="241" s="1"/>
  <c r="E12" i="241"/>
  <c r="D12" i="241"/>
  <c r="C12" i="241"/>
  <c r="C25" i="241" s="1"/>
  <c r="AA12" i="242"/>
  <c r="Y12" i="242"/>
  <c r="Y25" i="242" s="1"/>
  <c r="X12" i="242"/>
  <c r="Z12" i="242" s="1"/>
  <c r="W12" i="242"/>
  <c r="V12" i="242"/>
  <c r="U12" i="242"/>
  <c r="U25" i="242" s="1"/>
  <c r="T12" i="242"/>
  <c r="T25" i="242" s="1"/>
  <c r="S12" i="242"/>
  <c r="R12" i="242"/>
  <c r="Q12" i="242"/>
  <c r="Q25" i="242" s="1"/>
  <c r="P12" i="242"/>
  <c r="P25" i="242" s="1"/>
  <c r="O12" i="242"/>
  <c r="N12" i="242"/>
  <c r="M12" i="242"/>
  <c r="M25" i="242" s="1"/>
  <c r="L12" i="242"/>
  <c r="L25" i="242" s="1"/>
  <c r="K12" i="242"/>
  <c r="J12" i="242"/>
  <c r="I12" i="242"/>
  <c r="I25" i="242" s="1"/>
  <c r="H12" i="242"/>
  <c r="H25" i="242" s="1"/>
  <c r="G12" i="242"/>
  <c r="F12" i="242"/>
  <c r="E12" i="242"/>
  <c r="E25" i="242" s="1"/>
  <c r="D12" i="242"/>
  <c r="D25" i="242" s="1"/>
  <c r="C12" i="242"/>
  <c r="AA12" i="243"/>
  <c r="AA25" i="243" s="1"/>
  <c r="Y12" i="243"/>
  <c r="Y25" i="243" s="1"/>
  <c r="Y42" i="243" s="1"/>
  <c r="X12" i="243"/>
  <c r="Z12" i="243" s="1"/>
  <c r="W12" i="243"/>
  <c r="W25" i="243" s="1"/>
  <c r="V12" i="243"/>
  <c r="V25" i="243" s="1"/>
  <c r="U12" i="243"/>
  <c r="U25" i="243" s="1"/>
  <c r="U42" i="243" s="1"/>
  <c r="T12" i="243"/>
  <c r="S12" i="243"/>
  <c r="S25" i="243" s="1"/>
  <c r="R12" i="243"/>
  <c r="R25" i="243" s="1"/>
  <c r="Q12" i="243"/>
  <c r="Q25" i="243" s="1"/>
  <c r="Q42" i="243" s="1"/>
  <c r="P12" i="243"/>
  <c r="O12" i="243"/>
  <c r="O25" i="243" s="1"/>
  <c r="N12" i="243"/>
  <c r="N25" i="243" s="1"/>
  <c r="M12" i="243"/>
  <c r="M25" i="243" s="1"/>
  <c r="M42" i="243" s="1"/>
  <c r="L12" i="243"/>
  <c r="K12" i="243"/>
  <c r="K25" i="243" s="1"/>
  <c r="J12" i="243"/>
  <c r="J25" i="243" s="1"/>
  <c r="I12" i="243"/>
  <c r="I25" i="243" s="1"/>
  <c r="I42" i="243" s="1"/>
  <c r="H12" i="243"/>
  <c r="G12" i="243"/>
  <c r="G25" i="243" s="1"/>
  <c r="F12" i="243"/>
  <c r="F25" i="243" s="1"/>
  <c r="E12" i="243"/>
  <c r="E25" i="243" s="1"/>
  <c r="E42" i="243" s="1"/>
  <c r="D12" i="243"/>
  <c r="C12" i="243"/>
  <c r="C25" i="243" s="1"/>
  <c r="AA12" i="244"/>
  <c r="Y12" i="244"/>
  <c r="Y25" i="244" s="1"/>
  <c r="X12" i="244"/>
  <c r="Z12" i="244" s="1"/>
  <c r="W12" i="244"/>
  <c r="V12" i="244"/>
  <c r="U12" i="244"/>
  <c r="U25" i="244" s="1"/>
  <c r="T12" i="244"/>
  <c r="T25" i="244" s="1"/>
  <c r="S12" i="244"/>
  <c r="R12" i="244"/>
  <c r="Q12" i="244"/>
  <c r="Q25" i="244" s="1"/>
  <c r="P12" i="244"/>
  <c r="P25" i="244" s="1"/>
  <c r="O12" i="244"/>
  <c r="N12" i="244"/>
  <c r="M12" i="244"/>
  <c r="M25" i="244" s="1"/>
  <c r="L12" i="244"/>
  <c r="L25" i="244" s="1"/>
  <c r="K12" i="244"/>
  <c r="J12" i="244"/>
  <c r="I12" i="244"/>
  <c r="I25" i="244" s="1"/>
  <c r="H12" i="244"/>
  <c r="H25" i="244" s="1"/>
  <c r="G12" i="244"/>
  <c r="F12" i="244"/>
  <c r="E12" i="244"/>
  <c r="E25" i="244" s="1"/>
  <c r="D12" i="244"/>
  <c r="D25" i="244" s="1"/>
  <c r="C12" i="244"/>
  <c r="AA12" i="245"/>
  <c r="AA25" i="245" s="1"/>
  <c r="Y12" i="245"/>
  <c r="X12" i="245"/>
  <c r="Z12" i="245" s="1"/>
  <c r="W12" i="245"/>
  <c r="W25" i="245" s="1"/>
  <c r="V12" i="245"/>
  <c r="V25" i="245" s="1"/>
  <c r="U12" i="245"/>
  <c r="T12" i="245"/>
  <c r="S12" i="245"/>
  <c r="S25" i="245" s="1"/>
  <c r="R12" i="245"/>
  <c r="R25" i="245" s="1"/>
  <c r="Q12" i="245"/>
  <c r="P12" i="245"/>
  <c r="O12" i="245"/>
  <c r="O25" i="245" s="1"/>
  <c r="N12" i="245"/>
  <c r="N25" i="245" s="1"/>
  <c r="M12" i="245"/>
  <c r="L12" i="245"/>
  <c r="K12" i="245"/>
  <c r="K25" i="245" s="1"/>
  <c r="J12" i="245"/>
  <c r="J25" i="245" s="1"/>
  <c r="I12" i="245"/>
  <c r="H12" i="245"/>
  <c r="G12" i="245"/>
  <c r="G25" i="245" s="1"/>
  <c r="F12" i="245"/>
  <c r="F25" i="245" s="1"/>
  <c r="E12" i="245"/>
  <c r="D12" i="245"/>
  <c r="C12" i="245"/>
  <c r="C25" i="245" s="1"/>
  <c r="AA12" i="246"/>
  <c r="Y12" i="246"/>
  <c r="Y25" i="246" s="1"/>
  <c r="X12" i="246"/>
  <c r="Z12" i="246" s="1"/>
  <c r="W12" i="246"/>
  <c r="V12" i="246"/>
  <c r="U12" i="246"/>
  <c r="U25" i="246" s="1"/>
  <c r="T12" i="246"/>
  <c r="T25" i="246" s="1"/>
  <c r="S12" i="246"/>
  <c r="R12" i="246"/>
  <c r="Q12" i="246"/>
  <c r="Q25" i="246" s="1"/>
  <c r="P12" i="246"/>
  <c r="P25" i="246" s="1"/>
  <c r="O12" i="246"/>
  <c r="N12" i="246"/>
  <c r="M12" i="246"/>
  <c r="M25" i="246" s="1"/>
  <c r="L12" i="246"/>
  <c r="L25" i="246" s="1"/>
  <c r="K12" i="246"/>
  <c r="J12" i="246"/>
  <c r="I12" i="246"/>
  <c r="I25" i="246" s="1"/>
  <c r="H12" i="246"/>
  <c r="H25" i="246" s="1"/>
  <c r="G12" i="246"/>
  <c r="F12" i="246"/>
  <c r="E12" i="246"/>
  <c r="E25" i="246" s="1"/>
  <c r="D12" i="246"/>
  <c r="D25" i="246" s="1"/>
  <c r="C12" i="246"/>
  <c r="AA12" i="247"/>
  <c r="AA25" i="247" s="1"/>
  <c r="Y12" i="247"/>
  <c r="X12" i="247"/>
  <c r="Z12" i="247" s="1"/>
  <c r="W12" i="247"/>
  <c r="W25" i="247" s="1"/>
  <c r="V12" i="247"/>
  <c r="V25" i="247" s="1"/>
  <c r="U12" i="247"/>
  <c r="T12" i="247"/>
  <c r="S12" i="247"/>
  <c r="S25" i="247" s="1"/>
  <c r="R12" i="247"/>
  <c r="R25" i="247" s="1"/>
  <c r="Q12" i="247"/>
  <c r="P12" i="247"/>
  <c r="O12" i="247"/>
  <c r="O25" i="247" s="1"/>
  <c r="N12" i="247"/>
  <c r="N25" i="247" s="1"/>
  <c r="M12" i="247"/>
  <c r="L12" i="247"/>
  <c r="K12" i="247"/>
  <c r="K25" i="247" s="1"/>
  <c r="J12" i="247"/>
  <c r="J25" i="247" s="1"/>
  <c r="I12" i="247"/>
  <c r="H12" i="247"/>
  <c r="G12" i="247"/>
  <c r="G25" i="247" s="1"/>
  <c r="F12" i="247"/>
  <c r="F25" i="247" s="1"/>
  <c r="E12" i="247"/>
  <c r="D12" i="247"/>
  <c r="C12" i="247"/>
  <c r="C25" i="247" s="1"/>
  <c r="AA12" i="248"/>
  <c r="Y12" i="248"/>
  <c r="Y25" i="248" s="1"/>
  <c r="X12" i="248"/>
  <c r="Z12" i="248" s="1"/>
  <c r="W12" i="248"/>
  <c r="V12" i="248"/>
  <c r="U12" i="248"/>
  <c r="U25" i="248" s="1"/>
  <c r="T12" i="248"/>
  <c r="T25" i="248" s="1"/>
  <c r="S12" i="248"/>
  <c r="R12" i="248"/>
  <c r="Q12" i="248"/>
  <c r="Q25" i="248" s="1"/>
  <c r="P12" i="248"/>
  <c r="P25" i="248" s="1"/>
  <c r="O12" i="248"/>
  <c r="N12" i="248"/>
  <c r="M12" i="248"/>
  <c r="M25" i="248" s="1"/>
  <c r="L12" i="248"/>
  <c r="L25" i="248" s="1"/>
  <c r="K12" i="248"/>
  <c r="J12" i="248"/>
  <c r="I12" i="248"/>
  <c r="I25" i="248" s="1"/>
  <c r="H12" i="248"/>
  <c r="H25" i="248" s="1"/>
  <c r="G12" i="248"/>
  <c r="F12" i="248"/>
  <c r="E12" i="248"/>
  <c r="E25" i="248" s="1"/>
  <c r="D12" i="248"/>
  <c r="D25" i="248" s="1"/>
  <c r="C12" i="248"/>
  <c r="AA12" i="249"/>
  <c r="AA25" i="249" s="1"/>
  <c r="Y12" i="249"/>
  <c r="X12" i="249"/>
  <c r="Z12" i="249" s="1"/>
  <c r="W12" i="249"/>
  <c r="W25" i="249" s="1"/>
  <c r="V12" i="249"/>
  <c r="V25" i="249" s="1"/>
  <c r="U12" i="249"/>
  <c r="T12" i="249"/>
  <c r="S12" i="249"/>
  <c r="S25" i="249" s="1"/>
  <c r="R12" i="249"/>
  <c r="R25" i="249" s="1"/>
  <c r="Q12" i="249"/>
  <c r="P12" i="249"/>
  <c r="O12" i="249"/>
  <c r="O25" i="249" s="1"/>
  <c r="N12" i="249"/>
  <c r="N25" i="249" s="1"/>
  <c r="M12" i="249"/>
  <c r="L12" i="249"/>
  <c r="K12" i="249"/>
  <c r="K25" i="249" s="1"/>
  <c r="J12" i="249"/>
  <c r="J25" i="249" s="1"/>
  <c r="I12" i="249"/>
  <c r="H12" i="249"/>
  <c r="G12" i="249"/>
  <c r="G25" i="249" s="1"/>
  <c r="F12" i="249"/>
  <c r="F25" i="249" s="1"/>
  <c r="E12" i="249"/>
  <c r="D12" i="249"/>
  <c r="C12" i="249"/>
  <c r="C25" i="249" s="1"/>
  <c r="AA12" i="250"/>
  <c r="Y12" i="250"/>
  <c r="Y25" i="250" s="1"/>
  <c r="X12" i="250"/>
  <c r="Z12" i="250" s="1"/>
  <c r="W12" i="250"/>
  <c r="V12" i="250"/>
  <c r="U12" i="250"/>
  <c r="U25" i="250" s="1"/>
  <c r="T12" i="250"/>
  <c r="T25" i="250" s="1"/>
  <c r="S12" i="250"/>
  <c r="R12" i="250"/>
  <c r="Q12" i="250"/>
  <c r="Q25" i="250" s="1"/>
  <c r="P12" i="250"/>
  <c r="P25" i="250" s="1"/>
  <c r="O12" i="250"/>
  <c r="N12" i="250"/>
  <c r="M12" i="250"/>
  <c r="M25" i="250" s="1"/>
  <c r="L12" i="250"/>
  <c r="L25" i="250" s="1"/>
  <c r="K12" i="250"/>
  <c r="J12" i="250"/>
  <c r="I12" i="250"/>
  <c r="I25" i="250" s="1"/>
  <c r="H12" i="250"/>
  <c r="H25" i="250" s="1"/>
  <c r="G12" i="250"/>
  <c r="F12" i="250"/>
  <c r="E12" i="250"/>
  <c r="E25" i="250" s="1"/>
  <c r="D12" i="250"/>
  <c r="D25" i="250" s="1"/>
  <c r="C12" i="250"/>
  <c r="AA12" i="251"/>
  <c r="AA25" i="251" s="1"/>
  <c r="Y12" i="251"/>
  <c r="X12" i="251"/>
  <c r="Z12" i="251" s="1"/>
  <c r="W12" i="251"/>
  <c r="W25" i="251" s="1"/>
  <c r="V12" i="251"/>
  <c r="V25" i="251" s="1"/>
  <c r="U12" i="251"/>
  <c r="T12" i="251"/>
  <c r="S12" i="251"/>
  <c r="S25" i="251" s="1"/>
  <c r="R12" i="251"/>
  <c r="R25" i="251" s="1"/>
  <c r="Q12" i="251"/>
  <c r="P12" i="251"/>
  <c r="O12" i="251"/>
  <c r="O25" i="251" s="1"/>
  <c r="N12" i="251"/>
  <c r="N25" i="251" s="1"/>
  <c r="M12" i="251"/>
  <c r="L12" i="251"/>
  <c r="K12" i="251"/>
  <c r="K25" i="251" s="1"/>
  <c r="J12" i="251"/>
  <c r="J25" i="251" s="1"/>
  <c r="I12" i="251"/>
  <c r="H12" i="251"/>
  <c r="G12" i="251"/>
  <c r="G25" i="251" s="1"/>
  <c r="F12" i="251"/>
  <c r="F25" i="251" s="1"/>
  <c r="E12" i="251"/>
  <c r="D12" i="251"/>
  <c r="C12" i="251"/>
  <c r="C25" i="251" s="1"/>
  <c r="AA12" i="252"/>
  <c r="Y12" i="252"/>
  <c r="Y25" i="252" s="1"/>
  <c r="X12" i="252"/>
  <c r="Z12" i="252" s="1"/>
  <c r="W12" i="252"/>
  <c r="V12" i="252"/>
  <c r="U12" i="252"/>
  <c r="U25" i="252" s="1"/>
  <c r="T12" i="252"/>
  <c r="T25" i="252" s="1"/>
  <c r="S12" i="252"/>
  <c r="R12" i="252"/>
  <c r="Q12" i="252"/>
  <c r="Q25" i="252" s="1"/>
  <c r="P12" i="252"/>
  <c r="P25" i="252" s="1"/>
  <c r="O12" i="252"/>
  <c r="N12" i="252"/>
  <c r="M12" i="252"/>
  <c r="M25" i="252" s="1"/>
  <c r="L12" i="252"/>
  <c r="L25" i="252" s="1"/>
  <c r="K12" i="252"/>
  <c r="J12" i="252"/>
  <c r="I12" i="252"/>
  <c r="I25" i="252" s="1"/>
  <c r="H12" i="252"/>
  <c r="H25" i="252" s="1"/>
  <c r="G12" i="252"/>
  <c r="F12" i="252"/>
  <c r="E12" i="252"/>
  <c r="E25" i="252" s="1"/>
  <c r="D12" i="252"/>
  <c r="D25" i="252" s="1"/>
  <c r="C12" i="252"/>
  <c r="AA12" i="253"/>
  <c r="AA25" i="253" s="1"/>
  <c r="Y12" i="253"/>
  <c r="X12" i="253"/>
  <c r="Z12" i="253" s="1"/>
  <c r="W12" i="253"/>
  <c r="W25" i="253" s="1"/>
  <c r="V12" i="253"/>
  <c r="V25" i="253" s="1"/>
  <c r="U12" i="253"/>
  <c r="T12" i="253"/>
  <c r="S12" i="253"/>
  <c r="S25" i="253" s="1"/>
  <c r="R12" i="253"/>
  <c r="R25" i="253" s="1"/>
  <c r="Q12" i="253"/>
  <c r="P12" i="253"/>
  <c r="O12" i="253"/>
  <c r="O25" i="253" s="1"/>
  <c r="N12" i="253"/>
  <c r="N25" i="253" s="1"/>
  <c r="M12" i="253"/>
  <c r="L12" i="253"/>
  <c r="K12" i="253"/>
  <c r="K25" i="253" s="1"/>
  <c r="J12" i="253"/>
  <c r="J25" i="253" s="1"/>
  <c r="I12" i="253"/>
  <c r="H12" i="253"/>
  <c r="G12" i="253"/>
  <c r="G25" i="253" s="1"/>
  <c r="F12" i="253"/>
  <c r="F25" i="253" s="1"/>
  <c r="E12" i="253"/>
  <c r="D12" i="253"/>
  <c r="C12" i="253"/>
  <c r="C25" i="253" s="1"/>
  <c r="AA12" i="254"/>
  <c r="Y12" i="254"/>
  <c r="Y25" i="254" s="1"/>
  <c r="X12" i="254"/>
  <c r="Z12" i="254" s="1"/>
  <c r="W12" i="254"/>
  <c r="V12" i="254"/>
  <c r="U12" i="254"/>
  <c r="U25" i="254" s="1"/>
  <c r="T12" i="254"/>
  <c r="T25" i="254" s="1"/>
  <c r="S12" i="254"/>
  <c r="R12" i="254"/>
  <c r="Q12" i="254"/>
  <c r="Q25" i="254" s="1"/>
  <c r="P12" i="254"/>
  <c r="P25" i="254" s="1"/>
  <c r="O12" i="254"/>
  <c r="N12" i="254"/>
  <c r="M12" i="254"/>
  <c r="M25" i="254" s="1"/>
  <c r="L12" i="254"/>
  <c r="L25" i="254" s="1"/>
  <c r="K12" i="254"/>
  <c r="J12" i="254"/>
  <c r="I12" i="254"/>
  <c r="I25" i="254" s="1"/>
  <c r="H12" i="254"/>
  <c r="H25" i="254" s="1"/>
  <c r="G12" i="254"/>
  <c r="F12" i="254"/>
  <c r="E12" i="254"/>
  <c r="E25" i="254" s="1"/>
  <c r="D12" i="254"/>
  <c r="D25" i="254" s="1"/>
  <c r="C12" i="254"/>
  <c r="AA12" i="255"/>
  <c r="AA25" i="255" s="1"/>
  <c r="Y12" i="255"/>
  <c r="X12" i="255"/>
  <c r="Z12" i="255" s="1"/>
  <c r="W12" i="255"/>
  <c r="W25" i="255" s="1"/>
  <c r="V12" i="255"/>
  <c r="V25" i="255" s="1"/>
  <c r="U12" i="255"/>
  <c r="T12" i="255"/>
  <c r="S12" i="255"/>
  <c r="S25" i="255" s="1"/>
  <c r="R12" i="255"/>
  <c r="R25" i="255" s="1"/>
  <c r="Q12" i="255"/>
  <c r="P12" i="255"/>
  <c r="O12" i="255"/>
  <c r="O25" i="255" s="1"/>
  <c r="N12" i="255"/>
  <c r="N25" i="255" s="1"/>
  <c r="M12" i="255"/>
  <c r="L12" i="255"/>
  <c r="K12" i="255"/>
  <c r="K25" i="255" s="1"/>
  <c r="J12" i="255"/>
  <c r="J25" i="255" s="1"/>
  <c r="I12" i="255"/>
  <c r="H12" i="255"/>
  <c r="G12" i="255"/>
  <c r="G25" i="255" s="1"/>
  <c r="F12" i="255"/>
  <c r="F25" i="255" s="1"/>
  <c r="E12" i="255"/>
  <c r="D12" i="255"/>
  <c r="C12" i="255"/>
  <c r="C25" i="255" s="1"/>
  <c r="AA12" i="256"/>
  <c r="Y12" i="256"/>
  <c r="Y25" i="256" s="1"/>
  <c r="X12" i="256"/>
  <c r="Z12" i="256" s="1"/>
  <c r="W12" i="256"/>
  <c r="V12" i="256"/>
  <c r="U12" i="256"/>
  <c r="U25" i="256" s="1"/>
  <c r="T12" i="256"/>
  <c r="T25" i="256" s="1"/>
  <c r="S12" i="256"/>
  <c r="R12" i="256"/>
  <c r="Q12" i="256"/>
  <c r="Q25" i="256" s="1"/>
  <c r="P12" i="256"/>
  <c r="P25" i="256" s="1"/>
  <c r="O12" i="256"/>
  <c r="N12" i="256"/>
  <c r="M12" i="256"/>
  <c r="M25" i="256" s="1"/>
  <c r="L12" i="256"/>
  <c r="L25" i="256" s="1"/>
  <c r="K12" i="256"/>
  <c r="J12" i="256"/>
  <c r="I12" i="256"/>
  <c r="I25" i="256" s="1"/>
  <c r="H12" i="256"/>
  <c r="H25" i="256" s="1"/>
  <c r="G12" i="256"/>
  <c r="F12" i="256"/>
  <c r="E12" i="256"/>
  <c r="E25" i="256" s="1"/>
  <c r="D12" i="256"/>
  <c r="D25" i="256" s="1"/>
  <c r="C12" i="256"/>
  <c r="AA12" i="257"/>
  <c r="AA25" i="257" s="1"/>
  <c r="Y12" i="257"/>
  <c r="X12" i="257"/>
  <c r="Z12" i="257" s="1"/>
  <c r="W12" i="257"/>
  <c r="W25" i="257" s="1"/>
  <c r="V12" i="257"/>
  <c r="V25" i="257" s="1"/>
  <c r="U12" i="257"/>
  <c r="T12" i="257"/>
  <c r="S12" i="257"/>
  <c r="S25" i="257" s="1"/>
  <c r="R12" i="257"/>
  <c r="R25" i="257" s="1"/>
  <c r="Q12" i="257"/>
  <c r="P12" i="257"/>
  <c r="O12" i="257"/>
  <c r="O25" i="257" s="1"/>
  <c r="N12" i="257"/>
  <c r="N25" i="257" s="1"/>
  <c r="M12" i="257"/>
  <c r="L12" i="257"/>
  <c r="K12" i="257"/>
  <c r="K25" i="257" s="1"/>
  <c r="J12" i="257"/>
  <c r="J25" i="257" s="1"/>
  <c r="I12" i="257"/>
  <c r="H12" i="257"/>
  <c r="G12" i="257"/>
  <c r="G25" i="257" s="1"/>
  <c r="F12" i="257"/>
  <c r="F25" i="257" s="1"/>
  <c r="E12" i="257"/>
  <c r="D12" i="257"/>
  <c r="C12" i="257"/>
  <c r="C25" i="257" s="1"/>
  <c r="AA12" i="258"/>
  <c r="Y12" i="258"/>
  <c r="Y25" i="258" s="1"/>
  <c r="X12" i="258"/>
  <c r="Z12" i="258" s="1"/>
  <c r="W12" i="258"/>
  <c r="V12" i="258"/>
  <c r="U12" i="258"/>
  <c r="U25" i="258" s="1"/>
  <c r="T12" i="258"/>
  <c r="T25" i="258" s="1"/>
  <c r="S12" i="258"/>
  <c r="R12" i="258"/>
  <c r="Q12" i="258"/>
  <c r="Q25" i="258" s="1"/>
  <c r="P12" i="258"/>
  <c r="P25" i="258" s="1"/>
  <c r="O12" i="258"/>
  <c r="N12" i="258"/>
  <c r="M12" i="258"/>
  <c r="M25" i="258" s="1"/>
  <c r="L12" i="258"/>
  <c r="L25" i="258" s="1"/>
  <c r="K12" i="258"/>
  <c r="J12" i="258"/>
  <c r="I12" i="258"/>
  <c r="I25" i="258" s="1"/>
  <c r="H12" i="258"/>
  <c r="H25" i="258" s="1"/>
  <c r="G12" i="258"/>
  <c r="F12" i="258"/>
  <c r="E12" i="258"/>
  <c r="E25" i="258" s="1"/>
  <c r="D12" i="258"/>
  <c r="D25" i="258" s="1"/>
  <c r="C12" i="258"/>
  <c r="AA12" i="1"/>
  <c r="AA25" i="1" s="1"/>
  <c r="Y12" i="1"/>
  <c r="X12" i="1"/>
  <c r="Z12" i="1" s="1"/>
  <c r="W12" i="1"/>
  <c r="W25" i="1" s="1"/>
  <c r="V12" i="1"/>
  <c r="V25" i="1" s="1"/>
  <c r="U12" i="1"/>
  <c r="T12" i="1"/>
  <c r="S12" i="1"/>
  <c r="S25" i="1" s="1"/>
  <c r="R12" i="1"/>
  <c r="R25" i="1" s="1"/>
  <c r="Q12" i="1"/>
  <c r="P12" i="1"/>
  <c r="O12" i="1"/>
  <c r="O25" i="1" s="1"/>
  <c r="N12" i="1"/>
  <c r="N25" i="1" s="1"/>
  <c r="M12" i="1"/>
  <c r="L12" i="1"/>
  <c r="K12" i="1"/>
  <c r="K25" i="1" s="1"/>
  <c r="J12" i="1"/>
  <c r="J25" i="1" s="1"/>
  <c r="I12" i="1"/>
  <c r="H12" i="1"/>
  <c r="G12" i="1"/>
  <c r="G25" i="1" s="1"/>
  <c r="F12" i="1"/>
  <c r="F25" i="1" s="1"/>
  <c r="E12" i="1"/>
  <c r="D12" i="1"/>
  <c r="C12" i="1"/>
  <c r="C25" i="1" s="1"/>
  <c r="Z12" i="200" l="1"/>
  <c r="X25" i="200"/>
  <c r="Z12" i="152"/>
  <c r="X25" i="152"/>
  <c r="Z12" i="151"/>
  <c r="X25" i="151"/>
  <c r="Z12" i="140"/>
  <c r="X25" i="140"/>
  <c r="Z12" i="139"/>
  <c r="X25" i="139"/>
  <c r="Z25" i="138"/>
  <c r="Z25" i="102"/>
  <c r="Z12" i="26"/>
  <c r="Y25" i="26"/>
  <c r="Y42" i="26" s="1"/>
  <c r="Z12" i="23"/>
  <c r="X25" i="23"/>
  <c r="Z25" i="21"/>
  <c r="Z12" i="11"/>
  <c r="X25" i="11"/>
  <c r="E25" i="1"/>
  <c r="E42" i="1" s="1"/>
  <c r="I25" i="1"/>
  <c r="I42" i="1" s="1"/>
  <c r="M25" i="1"/>
  <c r="M42" i="1" s="1"/>
  <c r="Q25" i="1"/>
  <c r="Q42" i="1" s="1"/>
  <c r="U25" i="1"/>
  <c r="U42" i="1" s="1"/>
  <c r="Y25" i="1"/>
  <c r="Y42" i="1" s="1"/>
  <c r="D25" i="257"/>
  <c r="H25" i="257"/>
  <c r="L25" i="257"/>
  <c r="P25" i="257"/>
  <c r="T25" i="257"/>
  <c r="C25" i="254"/>
  <c r="C42" i="254" s="1"/>
  <c r="G25" i="254"/>
  <c r="G42" i="254" s="1"/>
  <c r="K25" i="254"/>
  <c r="K42" i="254" s="1"/>
  <c r="O25" i="254"/>
  <c r="O42" i="254" s="1"/>
  <c r="S25" i="254"/>
  <c r="S42" i="254" s="1"/>
  <c r="W25" i="254"/>
  <c r="W42" i="254" s="1"/>
  <c r="AA25" i="254"/>
  <c r="AA42" i="254" s="1"/>
  <c r="F25" i="252"/>
  <c r="J25" i="252"/>
  <c r="N25" i="252"/>
  <c r="R25" i="252"/>
  <c r="V25" i="252"/>
  <c r="X25" i="252"/>
  <c r="E25" i="251"/>
  <c r="E42" i="251" s="1"/>
  <c r="I25" i="251"/>
  <c r="I42" i="251" s="1"/>
  <c r="M25" i="251"/>
  <c r="M42" i="251" s="1"/>
  <c r="Q25" i="251"/>
  <c r="Q42" i="251" s="1"/>
  <c r="U25" i="251"/>
  <c r="U42" i="251" s="1"/>
  <c r="Y25" i="251"/>
  <c r="Y42" i="251" s="1"/>
  <c r="D25" i="249"/>
  <c r="H25" i="249"/>
  <c r="L25" i="249"/>
  <c r="P25" i="249"/>
  <c r="T25" i="249"/>
  <c r="C25" i="246"/>
  <c r="C42" i="246" s="1"/>
  <c r="G25" i="246"/>
  <c r="G42" i="246" s="1"/>
  <c r="K25" i="246"/>
  <c r="K42" i="246" s="1"/>
  <c r="O25" i="246"/>
  <c r="O42" i="246" s="1"/>
  <c r="S25" i="246"/>
  <c r="S42" i="246" s="1"/>
  <c r="W25" i="246"/>
  <c r="W42" i="246" s="1"/>
  <c r="AA25" i="246"/>
  <c r="AA42" i="246" s="1"/>
  <c r="F25" i="244"/>
  <c r="J25" i="244"/>
  <c r="N25" i="244"/>
  <c r="R25" i="244"/>
  <c r="V25" i="244"/>
  <c r="X25" i="244"/>
  <c r="C25" i="242"/>
  <c r="C42" i="242" s="1"/>
  <c r="G25" i="242"/>
  <c r="G42" i="242" s="1"/>
  <c r="K25" i="242"/>
  <c r="K42" i="242" s="1"/>
  <c r="O25" i="242"/>
  <c r="O42" i="242" s="1"/>
  <c r="S25" i="242"/>
  <c r="S42" i="242" s="1"/>
  <c r="W25" i="242"/>
  <c r="W42" i="242" s="1"/>
  <c r="AA25" i="242"/>
  <c r="AA42" i="242" s="1"/>
  <c r="F25" i="240"/>
  <c r="J25" i="240"/>
  <c r="N25" i="240"/>
  <c r="R25" i="240"/>
  <c r="V25" i="240"/>
  <c r="X25" i="240"/>
  <c r="E25" i="239"/>
  <c r="E42" i="239" s="1"/>
  <c r="I25" i="239"/>
  <c r="I42" i="239" s="1"/>
  <c r="M25" i="239"/>
  <c r="M42" i="239" s="1"/>
  <c r="Q25" i="239"/>
  <c r="Q42" i="239" s="1"/>
  <c r="U25" i="239"/>
  <c r="U42" i="239" s="1"/>
  <c r="Y25" i="239"/>
  <c r="Y42" i="239" s="1"/>
  <c r="D25" i="237"/>
  <c r="H25" i="237"/>
  <c r="L25" i="237"/>
  <c r="P25" i="237"/>
  <c r="T25" i="237"/>
  <c r="H25" i="236"/>
  <c r="P25" i="236"/>
  <c r="T25" i="236"/>
  <c r="X25" i="236"/>
  <c r="E25" i="235"/>
  <c r="E42" i="235" s="1"/>
  <c r="I25" i="235"/>
  <c r="I42" i="235" s="1"/>
  <c r="M25" i="235"/>
  <c r="M42" i="235" s="1"/>
  <c r="Q25" i="235"/>
  <c r="Q42" i="235" s="1"/>
  <c r="U25" i="235"/>
  <c r="Y25" i="235"/>
  <c r="F25" i="234"/>
  <c r="J25" i="234"/>
  <c r="N25" i="234"/>
  <c r="R25" i="234"/>
  <c r="V25" i="234"/>
  <c r="D25" i="232"/>
  <c r="H25" i="232"/>
  <c r="L25" i="232"/>
  <c r="P25" i="232"/>
  <c r="T25" i="232"/>
  <c r="X25" i="232"/>
  <c r="E25" i="231"/>
  <c r="I25" i="231"/>
  <c r="M25" i="231"/>
  <c r="Q25" i="231"/>
  <c r="U25" i="231"/>
  <c r="Y25" i="231"/>
  <c r="F25" i="230"/>
  <c r="J25" i="230"/>
  <c r="N25" i="230"/>
  <c r="R25" i="230"/>
  <c r="V25" i="230"/>
  <c r="D25" i="228"/>
  <c r="H25" i="228"/>
  <c r="L25" i="228"/>
  <c r="P25" i="228"/>
  <c r="T25" i="228"/>
  <c r="X25" i="228"/>
  <c r="E25" i="227"/>
  <c r="I25" i="227"/>
  <c r="M25" i="227"/>
  <c r="Q25" i="227"/>
  <c r="U25" i="227"/>
  <c r="Y25" i="227"/>
  <c r="F25" i="226"/>
  <c r="F42" i="226" s="1"/>
  <c r="J25" i="226"/>
  <c r="J42" i="226" s="1"/>
  <c r="N25" i="226"/>
  <c r="N42" i="226" s="1"/>
  <c r="R25" i="226"/>
  <c r="R42" i="226" s="1"/>
  <c r="V25" i="226"/>
  <c r="V42" i="226" s="1"/>
  <c r="D25" i="224"/>
  <c r="H25" i="224"/>
  <c r="L25" i="224"/>
  <c r="P25" i="224"/>
  <c r="T25" i="224"/>
  <c r="X25" i="224"/>
  <c r="E25" i="223"/>
  <c r="I25" i="223"/>
  <c r="M25" i="223"/>
  <c r="Q25" i="223"/>
  <c r="U25" i="223"/>
  <c r="Y25" i="223"/>
  <c r="F25" i="222"/>
  <c r="J25" i="222"/>
  <c r="N25" i="222"/>
  <c r="R25" i="222"/>
  <c r="V25" i="222"/>
  <c r="D25" i="220"/>
  <c r="H25" i="220"/>
  <c r="L25" i="220"/>
  <c r="P25" i="220"/>
  <c r="T25" i="220"/>
  <c r="X25" i="220"/>
  <c r="E25" i="219"/>
  <c r="I25" i="219"/>
  <c r="M25" i="219"/>
  <c r="Q25" i="219"/>
  <c r="U25" i="219"/>
  <c r="Y25" i="219"/>
  <c r="F25" i="218"/>
  <c r="J25" i="218"/>
  <c r="N25" i="218"/>
  <c r="R25" i="218"/>
  <c r="V25" i="218"/>
  <c r="D25" i="216"/>
  <c r="H25" i="216"/>
  <c r="L25" i="216"/>
  <c r="P25" i="216"/>
  <c r="T25" i="216"/>
  <c r="X25" i="216"/>
  <c r="E25" i="215"/>
  <c r="I25" i="215"/>
  <c r="M25" i="215"/>
  <c r="Q25" i="215"/>
  <c r="U25" i="215"/>
  <c r="Y25" i="215"/>
  <c r="F25" i="214"/>
  <c r="J25" i="214"/>
  <c r="N25" i="214"/>
  <c r="R25" i="214"/>
  <c r="V25" i="214"/>
  <c r="D25" i="212"/>
  <c r="H25" i="212"/>
  <c r="L25" i="212"/>
  <c r="P25" i="212"/>
  <c r="T25" i="212"/>
  <c r="X25" i="212"/>
  <c r="E25" i="211"/>
  <c r="I25" i="211"/>
  <c r="M25" i="211"/>
  <c r="Q25" i="211"/>
  <c r="U25" i="211"/>
  <c r="Y25" i="211"/>
  <c r="Z12" i="186"/>
  <c r="X25" i="186"/>
  <c r="X42" i="149"/>
  <c r="Z42" i="149" s="1"/>
  <c r="Z25" i="149"/>
  <c r="Z12" i="210"/>
  <c r="X25" i="210"/>
  <c r="Z12" i="196"/>
  <c r="X25" i="196"/>
  <c r="Z12" i="194"/>
  <c r="X25" i="194"/>
  <c r="Z25" i="184"/>
  <c r="Z12" i="176"/>
  <c r="Z12" i="164"/>
  <c r="Z12" i="160"/>
  <c r="X25" i="160"/>
  <c r="Z12" i="159"/>
  <c r="Z12" i="153"/>
  <c r="Z12" i="150"/>
  <c r="Z12" i="148"/>
  <c r="X25" i="148"/>
  <c r="Z12" i="147"/>
  <c r="X25" i="147"/>
  <c r="Z12" i="141"/>
  <c r="Z12" i="119"/>
  <c r="Z12" i="107"/>
  <c r="Z12" i="102"/>
  <c r="Z12" i="100"/>
  <c r="X25" i="100"/>
  <c r="Z12" i="90"/>
  <c r="Z12" i="72"/>
  <c r="Z12" i="71"/>
  <c r="Z12" i="63"/>
  <c r="Z12" i="56"/>
  <c r="Z12" i="55"/>
  <c r="Z12" i="48"/>
  <c r="Z12" i="47"/>
  <c r="Z12" i="39"/>
  <c r="Z12" i="22"/>
  <c r="Z12" i="20"/>
  <c r="Z12" i="9"/>
  <c r="X25" i="9"/>
  <c r="F25" i="258"/>
  <c r="J25" i="258"/>
  <c r="N25" i="258"/>
  <c r="R25" i="258"/>
  <c r="V25" i="258"/>
  <c r="X25" i="258"/>
  <c r="E25" i="257"/>
  <c r="E42" i="257" s="1"/>
  <c r="I25" i="257"/>
  <c r="I42" i="257" s="1"/>
  <c r="M25" i="257"/>
  <c r="M42" i="257" s="1"/>
  <c r="Q25" i="257"/>
  <c r="Q42" i="257" s="1"/>
  <c r="U25" i="257"/>
  <c r="U42" i="257" s="1"/>
  <c r="Y25" i="257"/>
  <c r="Y42" i="257" s="1"/>
  <c r="D25" i="255"/>
  <c r="H25" i="255"/>
  <c r="L25" i="255"/>
  <c r="P25" i="255"/>
  <c r="T25" i="255"/>
  <c r="C25" i="252"/>
  <c r="C42" i="252" s="1"/>
  <c r="G25" i="252"/>
  <c r="G42" i="252" s="1"/>
  <c r="K25" i="252"/>
  <c r="K42" i="252" s="1"/>
  <c r="O25" i="252"/>
  <c r="O42" i="252" s="1"/>
  <c r="S25" i="252"/>
  <c r="S42" i="252" s="1"/>
  <c r="W25" i="252"/>
  <c r="W42" i="252" s="1"/>
  <c r="AA25" i="252"/>
  <c r="AA42" i="252" s="1"/>
  <c r="F25" i="250"/>
  <c r="J25" i="250"/>
  <c r="N25" i="250"/>
  <c r="R25" i="250"/>
  <c r="V25" i="250"/>
  <c r="X25" i="250"/>
  <c r="E25" i="249"/>
  <c r="E42" i="249" s="1"/>
  <c r="I25" i="249"/>
  <c r="I42" i="249" s="1"/>
  <c r="M25" i="249"/>
  <c r="M42" i="249" s="1"/>
  <c r="Q25" i="249"/>
  <c r="Q42" i="249" s="1"/>
  <c r="U25" i="249"/>
  <c r="U42" i="249" s="1"/>
  <c r="Y25" i="249"/>
  <c r="Y42" i="249" s="1"/>
  <c r="D25" i="247"/>
  <c r="H25" i="247"/>
  <c r="L25" i="247"/>
  <c r="P25" i="247"/>
  <c r="T25" i="247"/>
  <c r="C25" i="244"/>
  <c r="C42" i="244" s="1"/>
  <c r="G25" i="244"/>
  <c r="G42" i="244" s="1"/>
  <c r="K25" i="244"/>
  <c r="K42" i="244" s="1"/>
  <c r="O25" i="244"/>
  <c r="O42" i="244" s="1"/>
  <c r="S25" i="244"/>
  <c r="S42" i="244" s="1"/>
  <c r="W25" i="244"/>
  <c r="W42" i="244" s="1"/>
  <c r="AA25" i="244"/>
  <c r="AA42" i="244" s="1"/>
  <c r="C25" i="240"/>
  <c r="C42" i="240" s="1"/>
  <c r="G25" i="240"/>
  <c r="G42" i="240" s="1"/>
  <c r="K25" i="240"/>
  <c r="K42" i="240" s="1"/>
  <c r="O25" i="240"/>
  <c r="O42" i="240" s="1"/>
  <c r="S25" i="240"/>
  <c r="S42" i="240" s="1"/>
  <c r="W25" i="240"/>
  <c r="W42" i="240" s="1"/>
  <c r="AA25" i="240"/>
  <c r="AA42" i="240" s="1"/>
  <c r="F25" i="238"/>
  <c r="J25" i="238"/>
  <c r="N25" i="238"/>
  <c r="R25" i="238"/>
  <c r="V25" i="238"/>
  <c r="X25" i="238"/>
  <c r="E25" i="237"/>
  <c r="E42" i="237" s="1"/>
  <c r="I25" i="237"/>
  <c r="I42" i="237" s="1"/>
  <c r="M25" i="237"/>
  <c r="M42" i="237" s="1"/>
  <c r="Q25" i="237"/>
  <c r="Q42" i="237" s="1"/>
  <c r="U25" i="237"/>
  <c r="U42" i="237" s="1"/>
  <c r="Y25" i="237"/>
  <c r="Y42" i="237" s="1"/>
  <c r="I25" i="236"/>
  <c r="M25" i="236"/>
  <c r="U25" i="236"/>
  <c r="Y25" i="236"/>
  <c r="F25" i="235"/>
  <c r="J25" i="235"/>
  <c r="N25" i="235"/>
  <c r="R25" i="235"/>
  <c r="V25" i="235"/>
  <c r="C25" i="234"/>
  <c r="G25" i="234"/>
  <c r="K25" i="234"/>
  <c r="O25" i="234"/>
  <c r="S25" i="234"/>
  <c r="W25" i="234"/>
  <c r="AA25" i="234"/>
  <c r="D25" i="233"/>
  <c r="H25" i="233"/>
  <c r="L25" i="233"/>
  <c r="P25" i="233"/>
  <c r="T25" i="233"/>
  <c r="F25" i="231"/>
  <c r="J25" i="231"/>
  <c r="N25" i="231"/>
  <c r="R25" i="231"/>
  <c r="V25" i="231"/>
  <c r="C25" i="230"/>
  <c r="G25" i="230"/>
  <c r="K25" i="230"/>
  <c r="O25" i="230"/>
  <c r="S25" i="230"/>
  <c r="W25" i="230"/>
  <c r="AA25" i="230"/>
  <c r="D25" i="229"/>
  <c r="H25" i="229"/>
  <c r="L25" i="229"/>
  <c r="P25" i="229"/>
  <c r="T25" i="229"/>
  <c r="F25" i="227"/>
  <c r="J25" i="227"/>
  <c r="N25" i="227"/>
  <c r="R25" i="227"/>
  <c r="V25" i="227"/>
  <c r="C25" i="226"/>
  <c r="G25" i="226"/>
  <c r="K25" i="226"/>
  <c r="O25" i="226"/>
  <c r="S25" i="226"/>
  <c r="W25" i="226"/>
  <c r="AA25" i="226"/>
  <c r="D25" i="225"/>
  <c r="D42" i="225" s="1"/>
  <c r="H25" i="225"/>
  <c r="H42" i="225" s="1"/>
  <c r="L25" i="225"/>
  <c r="P25" i="225"/>
  <c r="T25" i="225"/>
  <c r="F25" i="223"/>
  <c r="J25" i="223"/>
  <c r="N25" i="223"/>
  <c r="R25" i="223"/>
  <c r="V25" i="223"/>
  <c r="C25" i="222"/>
  <c r="G25" i="222"/>
  <c r="K25" i="222"/>
  <c r="O25" i="222"/>
  <c r="S25" i="222"/>
  <c r="W25" i="222"/>
  <c r="AA25" i="222"/>
  <c r="D25" i="221"/>
  <c r="H25" i="221"/>
  <c r="L25" i="221"/>
  <c r="P25" i="221"/>
  <c r="T25" i="221"/>
  <c r="F25" i="219"/>
  <c r="J25" i="219"/>
  <c r="N25" i="219"/>
  <c r="R25" i="219"/>
  <c r="V25" i="219"/>
  <c r="C25" i="218"/>
  <c r="G25" i="218"/>
  <c r="K25" i="218"/>
  <c r="O25" i="218"/>
  <c r="S25" i="218"/>
  <c r="W25" i="218"/>
  <c r="AA25" i="218"/>
  <c r="D25" i="217"/>
  <c r="H25" i="217"/>
  <c r="L25" i="217"/>
  <c r="P25" i="217"/>
  <c r="T25" i="217"/>
  <c r="F25" i="215"/>
  <c r="J25" i="215"/>
  <c r="N25" i="215"/>
  <c r="R25" i="215"/>
  <c r="V25" i="215"/>
  <c r="C25" i="214"/>
  <c r="G25" i="214"/>
  <c r="K25" i="214"/>
  <c r="O25" i="214"/>
  <c r="S25" i="214"/>
  <c r="W25" i="214"/>
  <c r="AA25" i="214"/>
  <c r="D25" i="213"/>
  <c r="H25" i="213"/>
  <c r="L25" i="213"/>
  <c r="P25" i="213"/>
  <c r="T25" i="213"/>
  <c r="F25" i="210"/>
  <c r="J25" i="210"/>
  <c r="N25" i="210"/>
  <c r="R25" i="210"/>
  <c r="V25" i="210"/>
  <c r="Z12" i="198"/>
  <c r="X25" i="198"/>
  <c r="Z12" i="188"/>
  <c r="X25" i="188"/>
  <c r="Z12" i="174"/>
  <c r="X25" i="174"/>
  <c r="Z12" i="162"/>
  <c r="X25" i="162"/>
  <c r="Z12" i="208"/>
  <c r="X25" i="208"/>
  <c r="Z12" i="207"/>
  <c r="Z12" i="206"/>
  <c r="X25" i="206"/>
  <c r="Z12" i="192"/>
  <c r="X25" i="192"/>
  <c r="Z25" i="190"/>
  <c r="Z12" i="182"/>
  <c r="X25" i="182"/>
  <c r="Z12" i="170"/>
  <c r="X25" i="170"/>
  <c r="Z12" i="156"/>
  <c r="X25" i="156"/>
  <c r="Z12" i="155"/>
  <c r="X25" i="155"/>
  <c r="Z25" i="154"/>
  <c r="Z12" i="149"/>
  <c r="Z12" i="144"/>
  <c r="X25" i="144"/>
  <c r="Z12" i="143"/>
  <c r="X25" i="143"/>
  <c r="Z12" i="138"/>
  <c r="Z12" i="136"/>
  <c r="X25" i="136"/>
  <c r="Z12" i="135"/>
  <c r="X25" i="135"/>
  <c r="Z12" i="118"/>
  <c r="Y25" i="118"/>
  <c r="Z12" i="115"/>
  <c r="Z25" i="98"/>
  <c r="Z25" i="69"/>
  <c r="Y42" i="40"/>
  <c r="Z12" i="21"/>
  <c r="Z12" i="5"/>
  <c r="X25" i="5"/>
  <c r="C25" i="258"/>
  <c r="C42" i="258" s="1"/>
  <c r="G25" i="258"/>
  <c r="G42" i="258" s="1"/>
  <c r="K25" i="258"/>
  <c r="K42" i="258" s="1"/>
  <c r="O25" i="258"/>
  <c r="O42" i="258" s="1"/>
  <c r="S25" i="258"/>
  <c r="S42" i="258" s="1"/>
  <c r="W25" i="258"/>
  <c r="W42" i="258" s="1"/>
  <c r="AA25" i="258"/>
  <c r="AA42" i="258" s="1"/>
  <c r="F25" i="256"/>
  <c r="J25" i="256"/>
  <c r="N25" i="256"/>
  <c r="R25" i="256"/>
  <c r="V25" i="256"/>
  <c r="X25" i="256"/>
  <c r="E25" i="255"/>
  <c r="E42" i="255" s="1"/>
  <c r="I25" i="255"/>
  <c r="I42" i="255" s="1"/>
  <c r="M25" i="255"/>
  <c r="M42" i="255" s="1"/>
  <c r="Q25" i="255"/>
  <c r="Q42" i="255" s="1"/>
  <c r="U25" i="255"/>
  <c r="U42" i="255" s="1"/>
  <c r="Y25" i="255"/>
  <c r="Y42" i="255" s="1"/>
  <c r="D25" i="253"/>
  <c r="H25" i="253"/>
  <c r="L25" i="253"/>
  <c r="P25" i="253"/>
  <c r="T25" i="253"/>
  <c r="C25" i="250"/>
  <c r="C42" i="250" s="1"/>
  <c r="G25" i="250"/>
  <c r="G42" i="250" s="1"/>
  <c r="K25" i="250"/>
  <c r="K42" i="250" s="1"/>
  <c r="O25" i="250"/>
  <c r="O42" i="250" s="1"/>
  <c r="S25" i="250"/>
  <c r="S42" i="250" s="1"/>
  <c r="W25" i="250"/>
  <c r="W42" i="250" s="1"/>
  <c r="AA25" i="250"/>
  <c r="AA42" i="250" s="1"/>
  <c r="F25" i="248"/>
  <c r="J25" i="248"/>
  <c r="N25" i="248"/>
  <c r="R25" i="248"/>
  <c r="V25" i="248"/>
  <c r="X25" i="248"/>
  <c r="E25" i="247"/>
  <c r="E42" i="247" s="1"/>
  <c r="I25" i="247"/>
  <c r="I42" i="247" s="1"/>
  <c r="M25" i="247"/>
  <c r="M42" i="247" s="1"/>
  <c r="Q25" i="247"/>
  <c r="Q42" i="247" s="1"/>
  <c r="U25" i="247"/>
  <c r="U42" i="247" s="1"/>
  <c r="Y25" i="247"/>
  <c r="Y42" i="247" s="1"/>
  <c r="D25" i="245"/>
  <c r="H25" i="245"/>
  <c r="L25" i="245"/>
  <c r="P25" i="245"/>
  <c r="T25" i="245"/>
  <c r="D25" i="241"/>
  <c r="H25" i="241"/>
  <c r="L25" i="241"/>
  <c r="P25" i="241"/>
  <c r="T25" i="241"/>
  <c r="C25" i="238"/>
  <c r="C42" i="238" s="1"/>
  <c r="G25" i="238"/>
  <c r="G42" i="238" s="1"/>
  <c r="K25" i="238"/>
  <c r="K42" i="238" s="1"/>
  <c r="O25" i="238"/>
  <c r="O42" i="238" s="1"/>
  <c r="S25" i="238"/>
  <c r="S42" i="238" s="1"/>
  <c r="W25" i="238"/>
  <c r="W42" i="238" s="1"/>
  <c r="AA25" i="238"/>
  <c r="AA42" i="238" s="1"/>
  <c r="F25" i="236"/>
  <c r="F42" i="236" s="1"/>
  <c r="J25" i="236"/>
  <c r="J42" i="236" s="1"/>
  <c r="N25" i="236"/>
  <c r="N42" i="236" s="1"/>
  <c r="R25" i="236"/>
  <c r="R42" i="236" s="1"/>
  <c r="V25" i="236"/>
  <c r="V42" i="236" s="1"/>
  <c r="Z24" i="236"/>
  <c r="D25" i="234"/>
  <c r="H25" i="234"/>
  <c r="L25" i="234"/>
  <c r="P25" i="234"/>
  <c r="T25" i="234"/>
  <c r="X25" i="234"/>
  <c r="E25" i="233"/>
  <c r="I25" i="233"/>
  <c r="M25" i="233"/>
  <c r="Q25" i="233"/>
  <c r="U25" i="233"/>
  <c r="Y25" i="233"/>
  <c r="F25" i="232"/>
  <c r="J25" i="232"/>
  <c r="N25" i="232"/>
  <c r="R25" i="232"/>
  <c r="V25" i="232"/>
  <c r="Z24" i="232"/>
  <c r="D25" i="230"/>
  <c r="H25" i="230"/>
  <c r="L25" i="230"/>
  <c r="P25" i="230"/>
  <c r="T25" i="230"/>
  <c r="X25" i="230"/>
  <c r="E25" i="229"/>
  <c r="I25" i="229"/>
  <c r="M25" i="229"/>
  <c r="Q25" i="229"/>
  <c r="U25" i="229"/>
  <c r="Y25" i="229"/>
  <c r="F25" i="228"/>
  <c r="J25" i="228"/>
  <c r="N25" i="228"/>
  <c r="R25" i="228"/>
  <c r="V25" i="228"/>
  <c r="Z24" i="228"/>
  <c r="D25" i="226"/>
  <c r="H25" i="226"/>
  <c r="L25" i="226"/>
  <c r="P25" i="226"/>
  <c r="T25" i="226"/>
  <c r="X25" i="226"/>
  <c r="E25" i="225"/>
  <c r="I25" i="225"/>
  <c r="M25" i="225"/>
  <c r="Q25" i="225"/>
  <c r="U25" i="225"/>
  <c r="Y25" i="225"/>
  <c r="F25" i="224"/>
  <c r="J25" i="224"/>
  <c r="N25" i="224"/>
  <c r="R25" i="224"/>
  <c r="V25" i="224"/>
  <c r="Z24" i="224"/>
  <c r="D25" i="222"/>
  <c r="H25" i="222"/>
  <c r="L25" i="222"/>
  <c r="P25" i="222"/>
  <c r="T25" i="222"/>
  <c r="X25" i="222"/>
  <c r="E25" i="221"/>
  <c r="I25" i="221"/>
  <c r="M25" i="221"/>
  <c r="Q25" i="221"/>
  <c r="U25" i="221"/>
  <c r="Y25" i="221"/>
  <c r="F25" i="220"/>
  <c r="J25" i="220"/>
  <c r="N25" i="220"/>
  <c r="R25" i="220"/>
  <c r="V25" i="220"/>
  <c r="Z24" i="220"/>
  <c r="D25" i="218"/>
  <c r="H25" i="218"/>
  <c r="L25" i="218"/>
  <c r="P25" i="218"/>
  <c r="T25" i="218"/>
  <c r="X25" i="218"/>
  <c r="E25" i="217"/>
  <c r="I25" i="217"/>
  <c r="M25" i="217"/>
  <c r="Q25" i="217"/>
  <c r="U25" i="217"/>
  <c r="Y25" i="217"/>
  <c r="F25" i="216"/>
  <c r="J25" i="216"/>
  <c r="N25" i="216"/>
  <c r="R25" i="216"/>
  <c r="V25" i="216"/>
  <c r="Z24" i="216"/>
  <c r="D25" i="214"/>
  <c r="H25" i="214"/>
  <c r="L25" i="214"/>
  <c r="P25" i="214"/>
  <c r="T25" i="214"/>
  <c r="X25" i="214"/>
  <c r="E25" i="213"/>
  <c r="I25" i="213"/>
  <c r="M25" i="213"/>
  <c r="Q25" i="213"/>
  <c r="U25" i="213"/>
  <c r="Y25" i="213"/>
  <c r="F25" i="212"/>
  <c r="J25" i="212"/>
  <c r="N25" i="212"/>
  <c r="R25" i="212"/>
  <c r="V25" i="212"/>
  <c r="Z24" i="212"/>
  <c r="C25" i="210"/>
  <c r="G25" i="210"/>
  <c r="K25" i="210"/>
  <c r="O25" i="210"/>
  <c r="S25" i="210"/>
  <c r="W25" i="210"/>
  <c r="AA25" i="210"/>
  <c r="Z12" i="233"/>
  <c r="Z12" i="232"/>
  <c r="Z12" i="231"/>
  <c r="Z12" i="230"/>
  <c r="Z12" i="229"/>
  <c r="Z12" i="226"/>
  <c r="Z12" i="225"/>
  <c r="Z12" i="224"/>
  <c r="Z12" i="220"/>
  <c r="Z12" i="219"/>
  <c r="Z12" i="204"/>
  <c r="X25" i="204"/>
  <c r="Z12" i="203"/>
  <c r="Z12" i="202"/>
  <c r="X25" i="202"/>
  <c r="Z12" i="184"/>
  <c r="Z12" i="178"/>
  <c r="X25" i="178"/>
  <c r="Z12" i="172"/>
  <c r="Z12" i="167"/>
  <c r="Z12" i="166"/>
  <c r="X25" i="166"/>
  <c r="Z12" i="157"/>
  <c r="Z25" i="153"/>
  <c r="Z12" i="145"/>
  <c r="Z12" i="137"/>
  <c r="Z12" i="134"/>
  <c r="Z12" i="132"/>
  <c r="X25" i="132"/>
  <c r="Z12" i="123"/>
  <c r="Z12" i="114"/>
  <c r="Y25" i="114"/>
  <c r="Z12" i="111"/>
  <c r="Z12" i="104"/>
  <c r="X25" i="104"/>
  <c r="Z12" i="103"/>
  <c r="Z12" i="98"/>
  <c r="Z12" i="95"/>
  <c r="Z12" i="84"/>
  <c r="Z12" i="68"/>
  <c r="Z12" i="67"/>
  <c r="Z12" i="60"/>
  <c r="Z12" i="59"/>
  <c r="Z12" i="52"/>
  <c r="Z12" i="51"/>
  <c r="Z12" i="43"/>
  <c r="X25" i="43"/>
  <c r="Z12" i="35"/>
  <c r="Z12" i="27"/>
  <c r="Z12" i="15"/>
  <c r="X25" i="15"/>
  <c r="Z12" i="6"/>
  <c r="Y25" i="6"/>
  <c r="Z12" i="2"/>
  <c r="D25" i="1"/>
  <c r="H25" i="1"/>
  <c r="L25" i="1"/>
  <c r="P25" i="1"/>
  <c r="T25" i="1"/>
  <c r="Z24" i="1"/>
  <c r="C25" i="256"/>
  <c r="C42" i="256" s="1"/>
  <c r="G25" i="256"/>
  <c r="G42" i="256" s="1"/>
  <c r="K25" i="256"/>
  <c r="K42" i="256" s="1"/>
  <c r="O25" i="256"/>
  <c r="O42" i="256" s="1"/>
  <c r="S25" i="256"/>
  <c r="S42" i="256" s="1"/>
  <c r="W25" i="256"/>
  <c r="W42" i="256" s="1"/>
  <c r="AA25" i="256"/>
  <c r="AA42" i="256" s="1"/>
  <c r="F25" i="254"/>
  <c r="J25" i="254"/>
  <c r="N25" i="254"/>
  <c r="R25" i="254"/>
  <c r="V25" i="254"/>
  <c r="X25" i="254"/>
  <c r="E25" i="253"/>
  <c r="E42" i="253" s="1"/>
  <c r="I25" i="253"/>
  <c r="I42" i="253" s="1"/>
  <c r="M25" i="253"/>
  <c r="M42" i="253" s="1"/>
  <c r="Q25" i="253"/>
  <c r="Q42" i="253" s="1"/>
  <c r="U25" i="253"/>
  <c r="U42" i="253" s="1"/>
  <c r="Y25" i="253"/>
  <c r="Y42" i="253" s="1"/>
  <c r="D25" i="251"/>
  <c r="H25" i="251"/>
  <c r="L25" i="251"/>
  <c r="P25" i="251"/>
  <c r="T25" i="251"/>
  <c r="Z24" i="251"/>
  <c r="C25" i="248"/>
  <c r="C42" i="248" s="1"/>
  <c r="G25" i="248"/>
  <c r="G42" i="248" s="1"/>
  <c r="K25" i="248"/>
  <c r="K42" i="248" s="1"/>
  <c r="O25" i="248"/>
  <c r="O42" i="248" s="1"/>
  <c r="S25" i="248"/>
  <c r="S42" i="248" s="1"/>
  <c r="W25" i="248"/>
  <c r="W42" i="248" s="1"/>
  <c r="AA25" i="248"/>
  <c r="AA42" i="248" s="1"/>
  <c r="F25" i="246"/>
  <c r="J25" i="246"/>
  <c r="N25" i="246"/>
  <c r="R25" i="246"/>
  <c r="V25" i="246"/>
  <c r="X25" i="246"/>
  <c r="E25" i="245"/>
  <c r="E42" i="245" s="1"/>
  <c r="I25" i="245"/>
  <c r="I42" i="245" s="1"/>
  <c r="M25" i="245"/>
  <c r="M42" i="245" s="1"/>
  <c r="Q25" i="245"/>
  <c r="Q42" i="245" s="1"/>
  <c r="U25" i="245"/>
  <c r="U42" i="245" s="1"/>
  <c r="Y25" i="245"/>
  <c r="Y42" i="245" s="1"/>
  <c r="D25" i="243"/>
  <c r="H25" i="243"/>
  <c r="L25" i="243"/>
  <c r="P25" i="243"/>
  <c r="T25" i="243"/>
  <c r="Z24" i="243"/>
  <c r="F25" i="242"/>
  <c r="J25" i="242"/>
  <c r="N25" i="242"/>
  <c r="R25" i="242"/>
  <c r="V25" i="242"/>
  <c r="X25" i="242"/>
  <c r="E25" i="241"/>
  <c r="E42" i="241" s="1"/>
  <c r="I25" i="241"/>
  <c r="I42" i="241" s="1"/>
  <c r="M25" i="241"/>
  <c r="M42" i="241" s="1"/>
  <c r="Q25" i="241"/>
  <c r="Q42" i="241" s="1"/>
  <c r="U25" i="241"/>
  <c r="U42" i="241" s="1"/>
  <c r="Y25" i="241"/>
  <c r="Y42" i="241" s="1"/>
  <c r="D25" i="239"/>
  <c r="H25" i="239"/>
  <c r="L25" i="239"/>
  <c r="P25" i="239"/>
  <c r="T25" i="239"/>
  <c r="Z24" i="239"/>
  <c r="C25" i="236"/>
  <c r="C42" i="236" s="1"/>
  <c r="G25" i="236"/>
  <c r="G42" i="236" s="1"/>
  <c r="S25" i="236"/>
  <c r="S42" i="236" s="1"/>
  <c r="W25" i="236"/>
  <c r="W42" i="236" s="1"/>
  <c r="AA25" i="236"/>
  <c r="AA42" i="236" s="1"/>
  <c r="D25" i="235"/>
  <c r="D42" i="235" s="1"/>
  <c r="H25" i="235"/>
  <c r="H42" i="235" s="1"/>
  <c r="L25" i="235"/>
  <c r="L42" i="235" s="1"/>
  <c r="P25" i="235"/>
  <c r="P42" i="235" s="1"/>
  <c r="T25" i="235"/>
  <c r="F25" i="233"/>
  <c r="J25" i="233"/>
  <c r="N25" i="233"/>
  <c r="R25" i="233"/>
  <c r="V25" i="233"/>
  <c r="C25" i="232"/>
  <c r="G25" i="232"/>
  <c r="K25" i="232"/>
  <c r="O25" i="232"/>
  <c r="S25" i="232"/>
  <c r="W25" i="232"/>
  <c r="AA25" i="232"/>
  <c r="D25" i="231"/>
  <c r="H25" i="231"/>
  <c r="L25" i="231"/>
  <c r="P25" i="231"/>
  <c r="T25" i="231"/>
  <c r="F25" i="229"/>
  <c r="J25" i="229"/>
  <c r="N25" i="229"/>
  <c r="R25" i="229"/>
  <c r="V25" i="229"/>
  <c r="C25" i="228"/>
  <c r="G25" i="228"/>
  <c r="K25" i="228"/>
  <c r="O25" i="228"/>
  <c r="S25" i="228"/>
  <c r="W25" i="228"/>
  <c r="AA25" i="228"/>
  <c r="D25" i="227"/>
  <c r="H25" i="227"/>
  <c r="L25" i="227"/>
  <c r="P25" i="227"/>
  <c r="T25" i="227"/>
  <c r="F25" i="225"/>
  <c r="J25" i="225"/>
  <c r="N25" i="225"/>
  <c r="R25" i="225"/>
  <c r="V25" i="225"/>
  <c r="C25" i="224"/>
  <c r="G25" i="224"/>
  <c r="K25" i="224"/>
  <c r="O25" i="224"/>
  <c r="S25" i="224"/>
  <c r="W25" i="224"/>
  <c r="AA25" i="224"/>
  <c r="D25" i="223"/>
  <c r="H25" i="223"/>
  <c r="L25" i="223"/>
  <c r="P25" i="223"/>
  <c r="T25" i="223"/>
  <c r="F25" i="221"/>
  <c r="J25" i="221"/>
  <c r="N25" i="221"/>
  <c r="R25" i="221"/>
  <c r="V25" i="221"/>
  <c r="C25" i="220"/>
  <c r="G25" i="220"/>
  <c r="K25" i="220"/>
  <c r="O25" i="220"/>
  <c r="S25" i="220"/>
  <c r="W25" i="220"/>
  <c r="AA25" i="220"/>
  <c r="D25" i="219"/>
  <c r="H25" i="219"/>
  <c r="L25" i="219"/>
  <c r="P25" i="219"/>
  <c r="T25" i="219"/>
  <c r="Z24" i="219"/>
  <c r="Y25" i="218"/>
  <c r="F25" i="217"/>
  <c r="J25" i="217"/>
  <c r="N25" i="217"/>
  <c r="R25" i="217"/>
  <c r="V25" i="217"/>
  <c r="C25" i="216"/>
  <c r="G25" i="216"/>
  <c r="K25" i="216"/>
  <c r="O25" i="216"/>
  <c r="S25" i="216"/>
  <c r="W25" i="216"/>
  <c r="AA25" i="216"/>
  <c r="D25" i="215"/>
  <c r="H25" i="215"/>
  <c r="L25" i="215"/>
  <c r="P25" i="215"/>
  <c r="T25" i="215"/>
  <c r="Z24" i="215"/>
  <c r="F25" i="213"/>
  <c r="J25" i="213"/>
  <c r="N25" i="213"/>
  <c r="R25" i="213"/>
  <c r="V25" i="213"/>
  <c r="C25" i="212"/>
  <c r="G25" i="212"/>
  <c r="K25" i="212"/>
  <c r="O25" i="212"/>
  <c r="S25" i="212"/>
  <c r="W25" i="212"/>
  <c r="AA25" i="212"/>
  <c r="D25" i="211"/>
  <c r="H25" i="211"/>
  <c r="L25" i="211"/>
  <c r="P25" i="211"/>
  <c r="T25" i="211"/>
  <c r="C25" i="208"/>
  <c r="G25" i="208"/>
  <c r="K25" i="208"/>
  <c r="O25" i="208"/>
  <c r="S25" i="208"/>
  <c r="W25" i="208"/>
  <c r="AA25" i="208"/>
  <c r="F25" i="206"/>
  <c r="J25" i="206"/>
  <c r="N25" i="206"/>
  <c r="R25" i="206"/>
  <c r="V25" i="206"/>
  <c r="E25" i="205"/>
  <c r="I25" i="205"/>
  <c r="M25" i="205"/>
  <c r="Q25" i="205"/>
  <c r="U25" i="205"/>
  <c r="Y25" i="205"/>
  <c r="D25" i="203"/>
  <c r="H25" i="203"/>
  <c r="L25" i="203"/>
  <c r="P25" i="203"/>
  <c r="T25" i="203"/>
  <c r="C25" i="200"/>
  <c r="G25" i="200"/>
  <c r="K25" i="200"/>
  <c r="O25" i="200"/>
  <c r="S25" i="200"/>
  <c r="W25" i="200"/>
  <c r="AA25" i="200"/>
  <c r="F25" i="198"/>
  <c r="F42" i="198" s="1"/>
  <c r="J25" i="198"/>
  <c r="J42" i="198" s="1"/>
  <c r="N25" i="198"/>
  <c r="N42" i="198" s="1"/>
  <c r="R25" i="198"/>
  <c r="R42" i="198" s="1"/>
  <c r="V25" i="198"/>
  <c r="V42" i="198" s="1"/>
  <c r="E25" i="197"/>
  <c r="I25" i="197"/>
  <c r="M25" i="197"/>
  <c r="Q25" i="197"/>
  <c r="U25" i="197"/>
  <c r="Y25" i="197"/>
  <c r="D25" i="195"/>
  <c r="D42" i="195" s="1"/>
  <c r="H25" i="195"/>
  <c r="H42" i="195" s="1"/>
  <c r="L25" i="195"/>
  <c r="L42" i="195" s="1"/>
  <c r="P25" i="195"/>
  <c r="P42" i="195" s="1"/>
  <c r="T25" i="195"/>
  <c r="T42" i="195" s="1"/>
  <c r="C25" i="192"/>
  <c r="G25" i="192"/>
  <c r="K25" i="192"/>
  <c r="O25" i="192"/>
  <c r="S25" i="192"/>
  <c r="W25" i="192"/>
  <c r="AA25" i="192"/>
  <c r="F25" i="190"/>
  <c r="F42" i="190" s="1"/>
  <c r="J25" i="190"/>
  <c r="J42" i="190" s="1"/>
  <c r="N25" i="190"/>
  <c r="N42" i="190" s="1"/>
  <c r="R25" i="190"/>
  <c r="R42" i="190" s="1"/>
  <c r="V25" i="190"/>
  <c r="V42" i="190" s="1"/>
  <c r="E25" i="189"/>
  <c r="I25" i="189"/>
  <c r="M25" i="189"/>
  <c r="Q25" i="189"/>
  <c r="U25" i="189"/>
  <c r="Y25" i="189"/>
  <c r="U25" i="180"/>
  <c r="Y25" i="180"/>
  <c r="AA25" i="179"/>
  <c r="E25" i="178"/>
  <c r="I25" i="178"/>
  <c r="M25" i="178"/>
  <c r="Q25" i="178"/>
  <c r="U25" i="178"/>
  <c r="Y25" i="178"/>
  <c r="C25" i="177"/>
  <c r="G25" i="177"/>
  <c r="K25" i="177"/>
  <c r="O25" i="177"/>
  <c r="S25" i="177"/>
  <c r="W25" i="177"/>
  <c r="F25" i="176"/>
  <c r="F42" i="176" s="1"/>
  <c r="J25" i="176"/>
  <c r="J42" i="176" s="1"/>
  <c r="N25" i="176"/>
  <c r="N42" i="176" s="1"/>
  <c r="R25" i="176"/>
  <c r="R42" i="176" s="1"/>
  <c r="V25" i="176"/>
  <c r="V42" i="176" s="1"/>
  <c r="AA25" i="176"/>
  <c r="D25" i="175"/>
  <c r="D42" i="175" s="1"/>
  <c r="H25" i="175"/>
  <c r="H42" i="175" s="1"/>
  <c r="L25" i="175"/>
  <c r="L42" i="175" s="1"/>
  <c r="P25" i="175"/>
  <c r="P42" i="175" s="1"/>
  <c r="T25" i="175"/>
  <c r="T42" i="175" s="1"/>
  <c r="X25" i="175"/>
  <c r="C25" i="174"/>
  <c r="G25" i="174"/>
  <c r="K25" i="174"/>
  <c r="O25" i="174"/>
  <c r="S25" i="174"/>
  <c r="W25" i="174"/>
  <c r="E25" i="173"/>
  <c r="I25" i="173"/>
  <c r="M25" i="173"/>
  <c r="Q25" i="173"/>
  <c r="U25" i="173"/>
  <c r="Y25" i="173"/>
  <c r="AA25" i="171"/>
  <c r="E25" i="170"/>
  <c r="I25" i="170"/>
  <c r="M25" i="170"/>
  <c r="Q25" i="170"/>
  <c r="U25" i="170"/>
  <c r="Y25" i="170"/>
  <c r="C25" i="169"/>
  <c r="G25" i="169"/>
  <c r="K25" i="169"/>
  <c r="O25" i="169"/>
  <c r="S25" i="169"/>
  <c r="W25" i="169"/>
  <c r="F25" i="168"/>
  <c r="F42" i="168" s="1"/>
  <c r="J25" i="168"/>
  <c r="J42" i="168" s="1"/>
  <c r="N25" i="168"/>
  <c r="N42" i="168" s="1"/>
  <c r="R25" i="168"/>
  <c r="R42" i="168" s="1"/>
  <c r="V25" i="168"/>
  <c r="V42" i="168" s="1"/>
  <c r="AA25" i="168"/>
  <c r="D25" i="167"/>
  <c r="D42" i="167" s="1"/>
  <c r="H25" i="167"/>
  <c r="H42" i="167" s="1"/>
  <c r="L25" i="167"/>
  <c r="L42" i="167" s="1"/>
  <c r="P25" i="167"/>
  <c r="P42" i="167" s="1"/>
  <c r="T25" i="167"/>
  <c r="T42" i="167" s="1"/>
  <c r="X25" i="167"/>
  <c r="C25" i="166"/>
  <c r="G25" i="166"/>
  <c r="K25" i="166"/>
  <c r="O25" i="166"/>
  <c r="S25" i="166"/>
  <c r="W25" i="166"/>
  <c r="E25" i="165"/>
  <c r="I25" i="165"/>
  <c r="M25" i="165"/>
  <c r="Q25" i="165"/>
  <c r="U25" i="165"/>
  <c r="Y25" i="165"/>
  <c r="AA25" i="163"/>
  <c r="E25" i="162"/>
  <c r="I25" i="162"/>
  <c r="M25" i="162"/>
  <c r="Q25" i="162"/>
  <c r="U25" i="162"/>
  <c r="Y25" i="162"/>
  <c r="C25" i="161"/>
  <c r="G25" i="161"/>
  <c r="K25" i="161"/>
  <c r="O25" i="161"/>
  <c r="S25" i="161"/>
  <c r="W25" i="161"/>
  <c r="F25" i="160"/>
  <c r="F42" i="160" s="1"/>
  <c r="J25" i="160"/>
  <c r="J42" i="160" s="1"/>
  <c r="N25" i="160"/>
  <c r="N42" i="160" s="1"/>
  <c r="R25" i="160"/>
  <c r="R42" i="160" s="1"/>
  <c r="V25" i="160"/>
  <c r="V42" i="160" s="1"/>
  <c r="AA25" i="160"/>
  <c r="D25" i="159"/>
  <c r="D42" i="159" s="1"/>
  <c r="H25" i="159"/>
  <c r="H42" i="159" s="1"/>
  <c r="L25" i="159"/>
  <c r="L42" i="159" s="1"/>
  <c r="P25" i="159"/>
  <c r="P42" i="159" s="1"/>
  <c r="T25" i="159"/>
  <c r="T42" i="159" s="1"/>
  <c r="X25" i="159"/>
  <c r="C25" i="158"/>
  <c r="G25" i="158"/>
  <c r="K25" i="158"/>
  <c r="O25" i="158"/>
  <c r="S25" i="158"/>
  <c r="W25" i="158"/>
  <c r="E25" i="157"/>
  <c r="I25" i="157"/>
  <c r="M25" i="157"/>
  <c r="Q25" i="157"/>
  <c r="U25" i="157"/>
  <c r="Y25" i="157"/>
  <c r="E25" i="155"/>
  <c r="I25" i="155"/>
  <c r="M25" i="155"/>
  <c r="Q25" i="155"/>
  <c r="U25" i="155"/>
  <c r="Y25" i="155"/>
  <c r="AA25" i="154"/>
  <c r="C25" i="153"/>
  <c r="G25" i="153"/>
  <c r="K25" i="153"/>
  <c r="O25" i="153"/>
  <c r="S25" i="153"/>
  <c r="W25" i="153"/>
  <c r="AA25" i="153"/>
  <c r="AA25" i="152"/>
  <c r="C25" i="151"/>
  <c r="G25" i="151"/>
  <c r="K25" i="151"/>
  <c r="K42" i="151" s="1"/>
  <c r="O25" i="151"/>
  <c r="S25" i="151"/>
  <c r="S42" i="151" s="1"/>
  <c r="W25" i="151"/>
  <c r="E25" i="149"/>
  <c r="I25" i="149"/>
  <c r="M25" i="149"/>
  <c r="Q25" i="149"/>
  <c r="U25" i="149"/>
  <c r="Y25" i="149"/>
  <c r="E25" i="147"/>
  <c r="I25" i="147"/>
  <c r="M25" i="147"/>
  <c r="Q25" i="147"/>
  <c r="U25" i="147"/>
  <c r="Y25" i="147"/>
  <c r="AA25" i="146"/>
  <c r="C25" i="145"/>
  <c r="C42" i="145" s="1"/>
  <c r="G25" i="145"/>
  <c r="G42" i="145" s="1"/>
  <c r="K25" i="145"/>
  <c r="K42" i="145" s="1"/>
  <c r="O25" i="145"/>
  <c r="O42" i="145" s="1"/>
  <c r="S25" i="145"/>
  <c r="S42" i="145" s="1"/>
  <c r="W25" i="145"/>
  <c r="W42" i="145" s="1"/>
  <c r="E25" i="143"/>
  <c r="I25" i="143"/>
  <c r="M25" i="143"/>
  <c r="Q25" i="143"/>
  <c r="U25" i="143"/>
  <c r="Y25" i="143"/>
  <c r="E25" i="141"/>
  <c r="I25" i="141"/>
  <c r="M25" i="141"/>
  <c r="Q25" i="141"/>
  <c r="U25" i="141"/>
  <c r="Y25" i="141"/>
  <c r="AA25" i="140"/>
  <c r="C25" i="139"/>
  <c r="C42" i="139" s="1"/>
  <c r="G25" i="139"/>
  <c r="G42" i="139" s="1"/>
  <c r="K25" i="139"/>
  <c r="K42" i="139" s="1"/>
  <c r="O25" i="139"/>
  <c r="O42" i="139" s="1"/>
  <c r="S25" i="139"/>
  <c r="S42" i="139" s="1"/>
  <c r="W25" i="139"/>
  <c r="W42" i="139" s="1"/>
  <c r="E25" i="137"/>
  <c r="I25" i="137"/>
  <c r="M25" i="137"/>
  <c r="Q25" i="137"/>
  <c r="U25" i="137"/>
  <c r="Y25" i="137"/>
  <c r="AA25" i="136"/>
  <c r="C25" i="135"/>
  <c r="C42" i="135" s="1"/>
  <c r="G25" i="135"/>
  <c r="G42" i="135" s="1"/>
  <c r="K25" i="135"/>
  <c r="K42" i="135" s="1"/>
  <c r="O25" i="135"/>
  <c r="O42" i="135" s="1"/>
  <c r="S25" i="135"/>
  <c r="S42" i="135" s="1"/>
  <c r="W25" i="135"/>
  <c r="W42" i="135" s="1"/>
  <c r="AA25" i="135"/>
  <c r="AA42" i="135" s="1"/>
  <c r="AA25" i="134"/>
  <c r="C25" i="133"/>
  <c r="C42" i="133" s="1"/>
  <c r="G25" i="133"/>
  <c r="G42" i="133" s="1"/>
  <c r="K25" i="133"/>
  <c r="K42" i="133" s="1"/>
  <c r="O25" i="133"/>
  <c r="O42" i="133" s="1"/>
  <c r="S25" i="133"/>
  <c r="S42" i="133" s="1"/>
  <c r="W25" i="133"/>
  <c r="W42" i="133" s="1"/>
  <c r="AA25" i="133"/>
  <c r="AA42" i="133" s="1"/>
  <c r="C25" i="132"/>
  <c r="G25" i="132"/>
  <c r="K25" i="132"/>
  <c r="O25" i="132"/>
  <c r="S25" i="132"/>
  <c r="W25" i="132"/>
  <c r="D25" i="131"/>
  <c r="D42" i="131" s="1"/>
  <c r="H25" i="131"/>
  <c r="H42" i="131" s="1"/>
  <c r="L25" i="131"/>
  <c r="L42" i="131" s="1"/>
  <c r="P25" i="131"/>
  <c r="P42" i="131" s="1"/>
  <c r="T25" i="131"/>
  <c r="T42" i="131" s="1"/>
  <c r="D25" i="130"/>
  <c r="H25" i="130"/>
  <c r="L25" i="130"/>
  <c r="P25" i="130"/>
  <c r="T25" i="130"/>
  <c r="X25" i="130"/>
  <c r="E25" i="129"/>
  <c r="I25" i="129"/>
  <c r="M25" i="129"/>
  <c r="Q25" i="129"/>
  <c r="U25" i="129"/>
  <c r="Y25" i="129"/>
  <c r="F25" i="128"/>
  <c r="F42" i="128" s="1"/>
  <c r="J25" i="128"/>
  <c r="J42" i="128" s="1"/>
  <c r="N25" i="128"/>
  <c r="N42" i="128" s="1"/>
  <c r="R25" i="128"/>
  <c r="R42" i="128" s="1"/>
  <c r="V25" i="128"/>
  <c r="V42" i="128" s="1"/>
  <c r="AA25" i="126"/>
  <c r="E25" i="99"/>
  <c r="I25" i="99"/>
  <c r="M25" i="99"/>
  <c r="Q25" i="99"/>
  <c r="U25" i="99"/>
  <c r="Y25" i="99"/>
  <c r="E25" i="94"/>
  <c r="I25" i="94"/>
  <c r="M25" i="94"/>
  <c r="Q25" i="94"/>
  <c r="U25" i="94"/>
  <c r="Y25" i="94"/>
  <c r="E25" i="90"/>
  <c r="I25" i="90"/>
  <c r="M25" i="90"/>
  <c r="Q25" i="90"/>
  <c r="U25" i="90"/>
  <c r="Y25" i="90"/>
  <c r="E25" i="86"/>
  <c r="I25" i="86"/>
  <c r="M25" i="86"/>
  <c r="Q25" i="86"/>
  <c r="U25" i="86"/>
  <c r="Y25" i="86"/>
  <c r="F25" i="80"/>
  <c r="J25" i="80"/>
  <c r="N25" i="80"/>
  <c r="R25" i="80"/>
  <c r="V25" i="80"/>
  <c r="D25" i="76"/>
  <c r="H25" i="76"/>
  <c r="L25" i="76"/>
  <c r="P25" i="76"/>
  <c r="T25" i="76"/>
  <c r="F25" i="72"/>
  <c r="J25" i="72"/>
  <c r="N25" i="72"/>
  <c r="R25" i="72"/>
  <c r="V25" i="72"/>
  <c r="F25" i="61"/>
  <c r="F42" i="61" s="1"/>
  <c r="J25" i="61"/>
  <c r="J42" i="61" s="1"/>
  <c r="N25" i="61"/>
  <c r="N42" i="61" s="1"/>
  <c r="R25" i="61"/>
  <c r="R42" i="61" s="1"/>
  <c r="V25" i="61"/>
  <c r="V42" i="61" s="1"/>
  <c r="D25" i="55"/>
  <c r="H25" i="55"/>
  <c r="L25" i="55"/>
  <c r="P25" i="55"/>
  <c r="T25" i="55"/>
  <c r="C25" i="52"/>
  <c r="G25" i="52"/>
  <c r="K25" i="52"/>
  <c r="O25" i="52"/>
  <c r="S25" i="52"/>
  <c r="W25" i="52"/>
  <c r="AA25" i="52"/>
  <c r="C25" i="42"/>
  <c r="G25" i="42"/>
  <c r="K25" i="42"/>
  <c r="O25" i="42"/>
  <c r="S25" i="42"/>
  <c r="W25" i="42"/>
  <c r="F25" i="38"/>
  <c r="J25" i="38"/>
  <c r="N25" i="38"/>
  <c r="R25" i="38"/>
  <c r="V25" i="38"/>
  <c r="F25" i="30"/>
  <c r="J25" i="30"/>
  <c r="N25" i="30"/>
  <c r="R25" i="30"/>
  <c r="V25" i="30"/>
  <c r="F25" i="18"/>
  <c r="J25" i="18"/>
  <c r="N25" i="18"/>
  <c r="R25" i="18"/>
  <c r="V25" i="18"/>
  <c r="Z34" i="155"/>
  <c r="X40" i="155"/>
  <c r="Z40" i="155" s="1"/>
  <c r="Z34" i="153"/>
  <c r="X40" i="153"/>
  <c r="Z40" i="153" s="1"/>
  <c r="D25" i="209"/>
  <c r="H25" i="209"/>
  <c r="L25" i="209"/>
  <c r="P25" i="209"/>
  <c r="T25" i="209"/>
  <c r="C25" i="206"/>
  <c r="G25" i="206"/>
  <c r="K25" i="206"/>
  <c r="O25" i="206"/>
  <c r="S25" i="206"/>
  <c r="W25" i="206"/>
  <c r="AA25" i="206"/>
  <c r="F25" i="204"/>
  <c r="J25" i="204"/>
  <c r="N25" i="204"/>
  <c r="R25" i="204"/>
  <c r="V25" i="204"/>
  <c r="E25" i="203"/>
  <c r="I25" i="203"/>
  <c r="M25" i="203"/>
  <c r="Q25" i="203"/>
  <c r="U25" i="203"/>
  <c r="Y25" i="203"/>
  <c r="D25" i="201"/>
  <c r="H25" i="201"/>
  <c r="L25" i="201"/>
  <c r="P25" i="201"/>
  <c r="T25" i="201"/>
  <c r="C25" i="198"/>
  <c r="G25" i="198"/>
  <c r="K25" i="198"/>
  <c r="O25" i="198"/>
  <c r="S25" i="198"/>
  <c r="W25" i="198"/>
  <c r="AA25" i="198"/>
  <c r="F25" i="196"/>
  <c r="F42" i="196" s="1"/>
  <c r="J25" i="196"/>
  <c r="J42" i="196" s="1"/>
  <c r="N25" i="196"/>
  <c r="N42" i="196" s="1"/>
  <c r="R25" i="196"/>
  <c r="R42" i="196" s="1"/>
  <c r="V25" i="196"/>
  <c r="V42" i="196" s="1"/>
  <c r="E25" i="195"/>
  <c r="I25" i="195"/>
  <c r="M25" i="195"/>
  <c r="Q25" i="195"/>
  <c r="U25" i="195"/>
  <c r="Y25" i="195"/>
  <c r="D25" i="193"/>
  <c r="D42" i="193" s="1"/>
  <c r="H25" i="193"/>
  <c r="H42" i="193" s="1"/>
  <c r="L25" i="193"/>
  <c r="L42" i="193" s="1"/>
  <c r="P25" i="193"/>
  <c r="P42" i="193" s="1"/>
  <c r="T25" i="193"/>
  <c r="T42" i="193" s="1"/>
  <c r="C25" i="190"/>
  <c r="G25" i="190"/>
  <c r="K25" i="190"/>
  <c r="O25" i="190"/>
  <c r="S25" i="190"/>
  <c r="W25" i="190"/>
  <c r="AA25" i="190"/>
  <c r="F25" i="188"/>
  <c r="F42" i="188" s="1"/>
  <c r="J25" i="188"/>
  <c r="J42" i="188" s="1"/>
  <c r="N25" i="188"/>
  <c r="N42" i="188" s="1"/>
  <c r="R25" i="188"/>
  <c r="R42" i="188" s="1"/>
  <c r="V25" i="188"/>
  <c r="V42" i="188" s="1"/>
  <c r="D25" i="185"/>
  <c r="D42" i="185" s="1"/>
  <c r="H25" i="185"/>
  <c r="H42" i="185" s="1"/>
  <c r="L25" i="185"/>
  <c r="L42" i="185" s="1"/>
  <c r="P25" i="185"/>
  <c r="P42" i="185" s="1"/>
  <c r="T25" i="185"/>
  <c r="T42" i="185" s="1"/>
  <c r="F25" i="184"/>
  <c r="F42" i="184" s="1"/>
  <c r="J25" i="184"/>
  <c r="J42" i="184" s="1"/>
  <c r="N25" i="184"/>
  <c r="N42" i="184" s="1"/>
  <c r="R25" i="184"/>
  <c r="R42" i="184" s="1"/>
  <c r="V25" i="184"/>
  <c r="V42" i="184" s="1"/>
  <c r="D25" i="181"/>
  <c r="D42" i="181" s="1"/>
  <c r="H25" i="181"/>
  <c r="H42" i="181" s="1"/>
  <c r="L25" i="181"/>
  <c r="L42" i="181" s="1"/>
  <c r="P25" i="181"/>
  <c r="P42" i="181" s="1"/>
  <c r="T25" i="181"/>
  <c r="T42" i="181" s="1"/>
  <c r="Z24" i="181"/>
  <c r="F25" i="180"/>
  <c r="F42" i="180" s="1"/>
  <c r="J25" i="180"/>
  <c r="J42" i="180" s="1"/>
  <c r="N25" i="180"/>
  <c r="N42" i="180" s="1"/>
  <c r="R25" i="180"/>
  <c r="R42" i="180" s="1"/>
  <c r="V25" i="180"/>
  <c r="V42" i="180" s="1"/>
  <c r="C25" i="179"/>
  <c r="G25" i="179"/>
  <c r="K25" i="179"/>
  <c r="O25" i="179"/>
  <c r="S25" i="179"/>
  <c r="W25" i="179"/>
  <c r="F25" i="178"/>
  <c r="F42" i="178" s="1"/>
  <c r="J25" i="178"/>
  <c r="J42" i="178" s="1"/>
  <c r="N25" i="178"/>
  <c r="N42" i="178" s="1"/>
  <c r="R25" i="178"/>
  <c r="R42" i="178" s="1"/>
  <c r="V25" i="178"/>
  <c r="V42" i="178" s="1"/>
  <c r="AA25" i="178"/>
  <c r="D25" i="177"/>
  <c r="D42" i="177" s="1"/>
  <c r="H25" i="177"/>
  <c r="H42" i="177" s="1"/>
  <c r="L25" i="177"/>
  <c r="L42" i="177" s="1"/>
  <c r="P25" i="177"/>
  <c r="P42" i="177" s="1"/>
  <c r="T25" i="177"/>
  <c r="T42" i="177" s="1"/>
  <c r="X25" i="177"/>
  <c r="C25" i="176"/>
  <c r="G25" i="176"/>
  <c r="K25" i="176"/>
  <c r="O25" i="176"/>
  <c r="S25" i="176"/>
  <c r="W25" i="176"/>
  <c r="E25" i="175"/>
  <c r="I25" i="175"/>
  <c r="M25" i="175"/>
  <c r="Q25" i="175"/>
  <c r="U25" i="175"/>
  <c r="Y25" i="175"/>
  <c r="AA25" i="173"/>
  <c r="E25" i="172"/>
  <c r="I25" i="172"/>
  <c r="M25" i="172"/>
  <c r="Q25" i="172"/>
  <c r="U25" i="172"/>
  <c r="Y25" i="172"/>
  <c r="Z25" i="172" s="1"/>
  <c r="C25" i="171"/>
  <c r="G25" i="171"/>
  <c r="K25" i="171"/>
  <c r="O25" i="171"/>
  <c r="S25" i="171"/>
  <c r="W25" i="171"/>
  <c r="F25" i="170"/>
  <c r="F42" i="170" s="1"/>
  <c r="J25" i="170"/>
  <c r="J42" i="170" s="1"/>
  <c r="N25" i="170"/>
  <c r="N42" i="170" s="1"/>
  <c r="R25" i="170"/>
  <c r="R42" i="170" s="1"/>
  <c r="V25" i="170"/>
  <c r="V42" i="170" s="1"/>
  <c r="AA25" i="170"/>
  <c r="D25" i="169"/>
  <c r="D42" i="169" s="1"/>
  <c r="H25" i="169"/>
  <c r="H42" i="169" s="1"/>
  <c r="L25" i="169"/>
  <c r="L42" i="169" s="1"/>
  <c r="P25" i="169"/>
  <c r="P42" i="169" s="1"/>
  <c r="T25" i="169"/>
  <c r="T42" i="169" s="1"/>
  <c r="X25" i="169"/>
  <c r="C25" i="168"/>
  <c r="G25" i="168"/>
  <c r="K25" i="168"/>
  <c r="O25" i="168"/>
  <c r="S25" i="168"/>
  <c r="W25" i="168"/>
  <c r="E25" i="167"/>
  <c r="I25" i="167"/>
  <c r="M25" i="167"/>
  <c r="Q25" i="167"/>
  <c r="U25" i="167"/>
  <c r="Y25" i="167"/>
  <c r="AA25" i="165"/>
  <c r="E25" i="164"/>
  <c r="I25" i="164"/>
  <c r="M25" i="164"/>
  <c r="Q25" i="164"/>
  <c r="U25" i="164"/>
  <c r="Y25" i="164"/>
  <c r="Z25" i="164" s="1"/>
  <c r="C25" i="163"/>
  <c r="G25" i="163"/>
  <c r="K25" i="163"/>
  <c r="O25" i="163"/>
  <c r="S25" i="163"/>
  <c r="W25" i="163"/>
  <c r="F25" i="162"/>
  <c r="F42" i="162" s="1"/>
  <c r="J25" i="162"/>
  <c r="J42" i="162" s="1"/>
  <c r="N25" i="162"/>
  <c r="N42" i="162" s="1"/>
  <c r="R25" i="162"/>
  <c r="R42" i="162" s="1"/>
  <c r="V25" i="162"/>
  <c r="V42" i="162" s="1"/>
  <c r="AA25" i="162"/>
  <c r="D25" i="161"/>
  <c r="D42" i="161" s="1"/>
  <c r="H25" i="161"/>
  <c r="H42" i="161" s="1"/>
  <c r="L25" i="161"/>
  <c r="L42" i="161" s="1"/>
  <c r="P25" i="161"/>
  <c r="P42" i="161" s="1"/>
  <c r="T25" i="161"/>
  <c r="T42" i="161" s="1"/>
  <c r="X25" i="161"/>
  <c r="C25" i="160"/>
  <c r="G25" i="160"/>
  <c r="K25" i="160"/>
  <c r="O25" i="160"/>
  <c r="S25" i="160"/>
  <c r="W25" i="160"/>
  <c r="E25" i="159"/>
  <c r="I25" i="159"/>
  <c r="M25" i="159"/>
  <c r="Q25" i="159"/>
  <c r="U25" i="159"/>
  <c r="Y25" i="159"/>
  <c r="AA25" i="157"/>
  <c r="E25" i="156"/>
  <c r="I25" i="156"/>
  <c r="M25" i="156"/>
  <c r="Q25" i="156"/>
  <c r="U25" i="156"/>
  <c r="Y25" i="156"/>
  <c r="AA25" i="155"/>
  <c r="C25" i="154"/>
  <c r="G25" i="154"/>
  <c r="K25" i="154"/>
  <c r="O25" i="154"/>
  <c r="S25" i="154"/>
  <c r="W25" i="154"/>
  <c r="C25" i="152"/>
  <c r="G25" i="152"/>
  <c r="K25" i="152"/>
  <c r="O25" i="152"/>
  <c r="S25" i="152"/>
  <c r="W25" i="152"/>
  <c r="E25" i="150"/>
  <c r="E42" i="150" s="1"/>
  <c r="I25" i="150"/>
  <c r="I42" i="150" s="1"/>
  <c r="M25" i="150"/>
  <c r="M42" i="150" s="1"/>
  <c r="Q25" i="150"/>
  <c r="Q42" i="150" s="1"/>
  <c r="U25" i="150"/>
  <c r="U42" i="150" s="1"/>
  <c r="Y25" i="150"/>
  <c r="Y42" i="150" s="1"/>
  <c r="E25" i="148"/>
  <c r="E42" i="148" s="1"/>
  <c r="I25" i="148"/>
  <c r="I42" i="148" s="1"/>
  <c r="M25" i="148"/>
  <c r="M42" i="148" s="1"/>
  <c r="Q25" i="148"/>
  <c r="Q42" i="148" s="1"/>
  <c r="U25" i="148"/>
  <c r="U42" i="148" s="1"/>
  <c r="Y25" i="148"/>
  <c r="Y42" i="148" s="1"/>
  <c r="AA25" i="147"/>
  <c r="AA42" i="147" s="1"/>
  <c r="C25" i="146"/>
  <c r="G25" i="146"/>
  <c r="K25" i="146"/>
  <c r="O25" i="146"/>
  <c r="S25" i="146"/>
  <c r="W25" i="146"/>
  <c r="E25" i="144"/>
  <c r="E42" i="144" s="1"/>
  <c r="I25" i="144"/>
  <c r="I42" i="144" s="1"/>
  <c r="M25" i="144"/>
  <c r="M42" i="144" s="1"/>
  <c r="Q25" i="144"/>
  <c r="Q42" i="144" s="1"/>
  <c r="U25" i="144"/>
  <c r="U42" i="144" s="1"/>
  <c r="Y25" i="144"/>
  <c r="Y42" i="144" s="1"/>
  <c r="E25" i="142"/>
  <c r="E42" i="142" s="1"/>
  <c r="I25" i="142"/>
  <c r="I42" i="142" s="1"/>
  <c r="M25" i="142"/>
  <c r="M42" i="142" s="1"/>
  <c r="Q25" i="142"/>
  <c r="Q42" i="142" s="1"/>
  <c r="U25" i="142"/>
  <c r="U42" i="142" s="1"/>
  <c r="Y25" i="142"/>
  <c r="Y42" i="142" s="1"/>
  <c r="AA25" i="141"/>
  <c r="AA42" i="141" s="1"/>
  <c r="C25" i="140"/>
  <c r="G25" i="140"/>
  <c r="K25" i="140"/>
  <c r="O25" i="140"/>
  <c r="S25" i="140"/>
  <c r="W25" i="140"/>
  <c r="E25" i="138"/>
  <c r="E42" i="138" s="1"/>
  <c r="I25" i="138"/>
  <c r="I42" i="138" s="1"/>
  <c r="M25" i="138"/>
  <c r="M42" i="138" s="1"/>
  <c r="Q25" i="138"/>
  <c r="Q42" i="138" s="1"/>
  <c r="U25" i="138"/>
  <c r="U42" i="138" s="1"/>
  <c r="Y25" i="138"/>
  <c r="Y42" i="138" s="1"/>
  <c r="AA25" i="137"/>
  <c r="AA42" i="137" s="1"/>
  <c r="C25" i="136"/>
  <c r="G25" i="136"/>
  <c r="K25" i="136"/>
  <c r="O25" i="136"/>
  <c r="S25" i="136"/>
  <c r="W25" i="136"/>
  <c r="C25" i="134"/>
  <c r="G25" i="134"/>
  <c r="K25" i="134"/>
  <c r="O25" i="134"/>
  <c r="S25" i="134"/>
  <c r="W25" i="134"/>
  <c r="E25" i="131"/>
  <c r="I25" i="131"/>
  <c r="M25" i="131"/>
  <c r="Q25" i="131"/>
  <c r="U25" i="131"/>
  <c r="Y25" i="131"/>
  <c r="F25" i="129"/>
  <c r="J25" i="129"/>
  <c r="N25" i="129"/>
  <c r="R25" i="129"/>
  <c r="V25" i="129"/>
  <c r="C25" i="128"/>
  <c r="G25" i="128"/>
  <c r="K25" i="128"/>
  <c r="O25" i="128"/>
  <c r="S25" i="128"/>
  <c r="W25" i="128"/>
  <c r="AA25" i="128"/>
  <c r="F25" i="127"/>
  <c r="J25" i="127"/>
  <c r="N25" i="127"/>
  <c r="R25" i="127"/>
  <c r="V25" i="127"/>
  <c r="C25" i="126"/>
  <c r="G25" i="126"/>
  <c r="K25" i="126"/>
  <c r="O25" i="126"/>
  <c r="S25" i="126"/>
  <c r="W25" i="126"/>
  <c r="D25" i="125"/>
  <c r="D42" i="125" s="1"/>
  <c r="H25" i="125"/>
  <c r="H42" i="125" s="1"/>
  <c r="L25" i="125"/>
  <c r="L42" i="125" s="1"/>
  <c r="P25" i="125"/>
  <c r="F25" i="124"/>
  <c r="J25" i="124"/>
  <c r="N25" i="124"/>
  <c r="R25" i="124"/>
  <c r="V25" i="124"/>
  <c r="F25" i="120"/>
  <c r="J25" i="120"/>
  <c r="N25" i="120"/>
  <c r="R25" i="120"/>
  <c r="V25" i="120"/>
  <c r="F25" i="116"/>
  <c r="J25" i="116"/>
  <c r="N25" i="116"/>
  <c r="R25" i="116"/>
  <c r="V25" i="116"/>
  <c r="F25" i="112"/>
  <c r="J25" i="112"/>
  <c r="N25" i="112"/>
  <c r="R25" i="112"/>
  <c r="V25" i="112"/>
  <c r="F25" i="108"/>
  <c r="J25" i="108"/>
  <c r="N25" i="108"/>
  <c r="R25" i="108"/>
  <c r="V25" i="108"/>
  <c r="F25" i="104"/>
  <c r="J25" i="104"/>
  <c r="N25" i="104"/>
  <c r="R25" i="104"/>
  <c r="V25" i="104"/>
  <c r="D25" i="97"/>
  <c r="H25" i="97"/>
  <c r="L25" i="97"/>
  <c r="P25" i="97"/>
  <c r="T25" i="97"/>
  <c r="X25" i="97"/>
  <c r="D25" i="95"/>
  <c r="H25" i="95"/>
  <c r="L25" i="95"/>
  <c r="P25" i="95"/>
  <c r="T25" i="95"/>
  <c r="X25" i="95"/>
  <c r="Z24" i="95"/>
  <c r="D25" i="91"/>
  <c r="D42" i="91" s="1"/>
  <c r="H25" i="91"/>
  <c r="H42" i="91" s="1"/>
  <c r="L25" i="91"/>
  <c r="L42" i="91" s="1"/>
  <c r="P25" i="91"/>
  <c r="P42" i="91" s="1"/>
  <c r="T25" i="91"/>
  <c r="T42" i="91" s="1"/>
  <c r="X25" i="91"/>
  <c r="Z24" i="91"/>
  <c r="D25" i="87"/>
  <c r="D42" i="87" s="1"/>
  <c r="H25" i="87"/>
  <c r="H42" i="87" s="1"/>
  <c r="L25" i="87"/>
  <c r="L42" i="87" s="1"/>
  <c r="P25" i="87"/>
  <c r="P42" i="87" s="1"/>
  <c r="T25" i="87"/>
  <c r="T42" i="87" s="1"/>
  <c r="X25" i="87"/>
  <c r="Z24" i="87"/>
  <c r="D25" i="83"/>
  <c r="D42" i="83" s="1"/>
  <c r="H25" i="83"/>
  <c r="H42" i="83" s="1"/>
  <c r="L25" i="83"/>
  <c r="L42" i="83" s="1"/>
  <c r="P25" i="83"/>
  <c r="P42" i="83" s="1"/>
  <c r="T25" i="83"/>
  <c r="T42" i="83" s="1"/>
  <c r="X25" i="83"/>
  <c r="Z24" i="83"/>
  <c r="F25" i="68"/>
  <c r="J25" i="68"/>
  <c r="N25" i="68"/>
  <c r="R25" i="68"/>
  <c r="V25" i="68"/>
  <c r="AA25" i="68"/>
  <c r="Z24" i="66"/>
  <c r="F25" i="65"/>
  <c r="F42" i="65" s="1"/>
  <c r="J25" i="65"/>
  <c r="J42" i="65" s="1"/>
  <c r="N25" i="65"/>
  <c r="N42" i="65" s="1"/>
  <c r="R25" i="65"/>
  <c r="R42" i="65" s="1"/>
  <c r="V25" i="65"/>
  <c r="V42" i="65" s="1"/>
  <c r="D25" i="59"/>
  <c r="H25" i="59"/>
  <c r="L25" i="59"/>
  <c r="P25" i="59"/>
  <c r="T25" i="59"/>
  <c r="C25" i="56"/>
  <c r="C42" i="56" s="1"/>
  <c r="G25" i="56"/>
  <c r="G42" i="56" s="1"/>
  <c r="K25" i="56"/>
  <c r="K42" i="56" s="1"/>
  <c r="O25" i="56"/>
  <c r="O42" i="56" s="1"/>
  <c r="S25" i="56"/>
  <c r="S42" i="56" s="1"/>
  <c r="W25" i="56"/>
  <c r="W42" i="56" s="1"/>
  <c r="AA25" i="56"/>
  <c r="AA42" i="56" s="1"/>
  <c r="F25" i="49"/>
  <c r="F42" i="49" s="1"/>
  <c r="J25" i="49"/>
  <c r="J42" i="49" s="1"/>
  <c r="N25" i="49"/>
  <c r="N42" i="49" s="1"/>
  <c r="R25" i="49"/>
  <c r="R42" i="49" s="1"/>
  <c r="V25" i="49"/>
  <c r="V42" i="49" s="1"/>
  <c r="F25" i="32"/>
  <c r="J25" i="32"/>
  <c r="N25" i="32"/>
  <c r="R25" i="32"/>
  <c r="V25" i="32"/>
  <c r="C25" i="17"/>
  <c r="C42" i="17" s="1"/>
  <c r="G25" i="17"/>
  <c r="G42" i="17" s="1"/>
  <c r="K25" i="17"/>
  <c r="K42" i="17" s="1"/>
  <c r="O25" i="17"/>
  <c r="O42" i="17" s="1"/>
  <c r="S25" i="17"/>
  <c r="S42" i="17" s="1"/>
  <c r="W25" i="17"/>
  <c r="W42" i="17" s="1"/>
  <c r="AA25" i="10"/>
  <c r="E25" i="9"/>
  <c r="I25" i="9"/>
  <c r="M25" i="9"/>
  <c r="Q25" i="9"/>
  <c r="U25" i="9"/>
  <c r="Y25" i="9"/>
  <c r="F25" i="3"/>
  <c r="J25" i="3"/>
  <c r="N25" i="3"/>
  <c r="R25" i="3"/>
  <c r="V25" i="3"/>
  <c r="E25" i="209"/>
  <c r="I25" i="209"/>
  <c r="M25" i="209"/>
  <c r="Q25" i="209"/>
  <c r="U25" i="209"/>
  <c r="Y25" i="209"/>
  <c r="D25" i="207"/>
  <c r="H25" i="207"/>
  <c r="L25" i="207"/>
  <c r="P25" i="207"/>
  <c r="T25" i="207"/>
  <c r="C25" i="204"/>
  <c r="G25" i="204"/>
  <c r="K25" i="204"/>
  <c r="O25" i="204"/>
  <c r="S25" i="204"/>
  <c r="W25" i="204"/>
  <c r="AA25" i="204"/>
  <c r="F25" i="202"/>
  <c r="J25" i="202"/>
  <c r="N25" i="202"/>
  <c r="R25" i="202"/>
  <c r="V25" i="202"/>
  <c r="E25" i="201"/>
  <c r="I25" i="201"/>
  <c r="M25" i="201"/>
  <c r="Q25" i="201"/>
  <c r="U25" i="201"/>
  <c r="Y25" i="201"/>
  <c r="D25" i="199"/>
  <c r="H25" i="199"/>
  <c r="L25" i="199"/>
  <c r="P25" i="199"/>
  <c r="T25" i="199"/>
  <c r="C25" i="196"/>
  <c r="G25" i="196"/>
  <c r="K25" i="196"/>
  <c r="O25" i="196"/>
  <c r="S25" i="196"/>
  <c r="W25" i="196"/>
  <c r="AA25" i="196"/>
  <c r="F25" i="194"/>
  <c r="F42" i="194" s="1"/>
  <c r="J25" i="194"/>
  <c r="J42" i="194" s="1"/>
  <c r="N25" i="194"/>
  <c r="N42" i="194" s="1"/>
  <c r="R25" i="194"/>
  <c r="R42" i="194" s="1"/>
  <c r="V25" i="194"/>
  <c r="V42" i="194" s="1"/>
  <c r="E25" i="193"/>
  <c r="I25" i="193"/>
  <c r="M25" i="193"/>
  <c r="Q25" i="193"/>
  <c r="U25" i="193"/>
  <c r="Y25" i="193"/>
  <c r="D25" i="191"/>
  <c r="D42" i="191" s="1"/>
  <c r="H25" i="191"/>
  <c r="H42" i="191" s="1"/>
  <c r="L25" i="191"/>
  <c r="L42" i="191" s="1"/>
  <c r="P25" i="191"/>
  <c r="P42" i="191" s="1"/>
  <c r="T25" i="191"/>
  <c r="T42" i="191" s="1"/>
  <c r="W25" i="180"/>
  <c r="AA25" i="180"/>
  <c r="D25" i="179"/>
  <c r="D42" i="179" s="1"/>
  <c r="H25" i="179"/>
  <c r="H42" i="179" s="1"/>
  <c r="L25" i="179"/>
  <c r="L42" i="179" s="1"/>
  <c r="P25" i="179"/>
  <c r="P42" i="179" s="1"/>
  <c r="T25" i="179"/>
  <c r="T42" i="179" s="1"/>
  <c r="X25" i="179"/>
  <c r="C25" i="178"/>
  <c r="G25" i="178"/>
  <c r="K25" i="178"/>
  <c r="O25" i="178"/>
  <c r="S25" i="178"/>
  <c r="W25" i="178"/>
  <c r="E25" i="177"/>
  <c r="I25" i="177"/>
  <c r="M25" i="177"/>
  <c r="Q25" i="177"/>
  <c r="U25" i="177"/>
  <c r="Y25" i="177"/>
  <c r="AA25" i="175"/>
  <c r="E25" i="174"/>
  <c r="I25" i="174"/>
  <c r="M25" i="174"/>
  <c r="Q25" i="174"/>
  <c r="U25" i="174"/>
  <c r="Y25" i="174"/>
  <c r="C25" i="173"/>
  <c r="G25" i="173"/>
  <c r="K25" i="173"/>
  <c r="O25" i="173"/>
  <c r="S25" i="173"/>
  <c r="W25" i="173"/>
  <c r="F25" i="172"/>
  <c r="F42" i="172" s="1"/>
  <c r="J25" i="172"/>
  <c r="J42" i="172" s="1"/>
  <c r="N25" i="172"/>
  <c r="N42" i="172" s="1"/>
  <c r="R25" i="172"/>
  <c r="R42" i="172" s="1"/>
  <c r="V25" i="172"/>
  <c r="V42" i="172" s="1"/>
  <c r="AA25" i="172"/>
  <c r="D25" i="171"/>
  <c r="D42" i="171" s="1"/>
  <c r="H25" i="171"/>
  <c r="H42" i="171" s="1"/>
  <c r="L25" i="171"/>
  <c r="L42" i="171" s="1"/>
  <c r="P25" i="171"/>
  <c r="P42" i="171" s="1"/>
  <c r="T25" i="171"/>
  <c r="T42" i="171" s="1"/>
  <c r="X25" i="171"/>
  <c r="C25" i="170"/>
  <c r="G25" i="170"/>
  <c r="K25" i="170"/>
  <c r="O25" i="170"/>
  <c r="S25" i="170"/>
  <c r="W25" i="170"/>
  <c r="E25" i="169"/>
  <c r="I25" i="169"/>
  <c r="M25" i="169"/>
  <c r="Q25" i="169"/>
  <c r="U25" i="169"/>
  <c r="Y25" i="169"/>
  <c r="AA25" i="167"/>
  <c r="E25" i="166"/>
  <c r="I25" i="166"/>
  <c r="M25" i="166"/>
  <c r="Q25" i="166"/>
  <c r="U25" i="166"/>
  <c r="Y25" i="166"/>
  <c r="C25" i="165"/>
  <c r="G25" i="165"/>
  <c r="K25" i="165"/>
  <c r="O25" i="165"/>
  <c r="S25" i="165"/>
  <c r="W25" i="165"/>
  <c r="F25" i="164"/>
  <c r="F42" i="164" s="1"/>
  <c r="J25" i="164"/>
  <c r="J42" i="164" s="1"/>
  <c r="N25" i="164"/>
  <c r="N42" i="164" s="1"/>
  <c r="R25" i="164"/>
  <c r="R42" i="164" s="1"/>
  <c r="V25" i="164"/>
  <c r="V42" i="164" s="1"/>
  <c r="AA25" i="164"/>
  <c r="D25" i="163"/>
  <c r="D42" i="163" s="1"/>
  <c r="H25" i="163"/>
  <c r="H42" i="163" s="1"/>
  <c r="L25" i="163"/>
  <c r="L42" i="163" s="1"/>
  <c r="P25" i="163"/>
  <c r="P42" i="163" s="1"/>
  <c r="T25" i="163"/>
  <c r="T42" i="163" s="1"/>
  <c r="X25" i="163"/>
  <c r="C25" i="162"/>
  <c r="G25" i="162"/>
  <c r="K25" i="162"/>
  <c r="O25" i="162"/>
  <c r="S25" i="162"/>
  <c r="W25" i="162"/>
  <c r="E25" i="161"/>
  <c r="I25" i="161"/>
  <c r="M25" i="161"/>
  <c r="Q25" i="161"/>
  <c r="U25" i="161"/>
  <c r="Y25" i="161"/>
  <c r="AA25" i="159"/>
  <c r="E25" i="158"/>
  <c r="I25" i="158"/>
  <c r="M25" i="158"/>
  <c r="Q25" i="158"/>
  <c r="U25" i="158"/>
  <c r="Y25" i="158"/>
  <c r="C25" i="157"/>
  <c r="G25" i="157"/>
  <c r="K25" i="157"/>
  <c r="O25" i="157"/>
  <c r="S25" i="157"/>
  <c r="W25" i="157"/>
  <c r="AA25" i="156"/>
  <c r="C25" i="155"/>
  <c r="G25" i="155"/>
  <c r="K25" i="155"/>
  <c r="O25" i="155"/>
  <c r="S25" i="155"/>
  <c r="W25" i="155"/>
  <c r="E25" i="153"/>
  <c r="I25" i="153"/>
  <c r="M25" i="153"/>
  <c r="Q25" i="153"/>
  <c r="U25" i="153"/>
  <c r="Y25" i="153"/>
  <c r="E25" i="151"/>
  <c r="I25" i="151"/>
  <c r="M25" i="151"/>
  <c r="Q25" i="151"/>
  <c r="U25" i="151"/>
  <c r="Y25" i="151"/>
  <c r="AA25" i="150"/>
  <c r="C25" i="149"/>
  <c r="C42" i="149" s="1"/>
  <c r="G25" i="149"/>
  <c r="G42" i="149" s="1"/>
  <c r="K25" i="149"/>
  <c r="K42" i="149" s="1"/>
  <c r="O25" i="149"/>
  <c r="O42" i="149" s="1"/>
  <c r="S25" i="149"/>
  <c r="S42" i="149" s="1"/>
  <c r="W25" i="149"/>
  <c r="W42" i="149" s="1"/>
  <c r="AA25" i="149"/>
  <c r="AA42" i="149" s="1"/>
  <c r="AA25" i="148"/>
  <c r="C25" i="147"/>
  <c r="C42" i="147" s="1"/>
  <c r="G25" i="147"/>
  <c r="G42" i="147" s="1"/>
  <c r="K25" i="147"/>
  <c r="K42" i="147" s="1"/>
  <c r="O25" i="147"/>
  <c r="O42" i="147" s="1"/>
  <c r="S25" i="147"/>
  <c r="S42" i="147" s="1"/>
  <c r="W25" i="147"/>
  <c r="W42" i="147" s="1"/>
  <c r="E25" i="145"/>
  <c r="I25" i="145"/>
  <c r="M25" i="145"/>
  <c r="Q25" i="145"/>
  <c r="U25" i="145"/>
  <c r="Y25" i="145"/>
  <c r="AA25" i="144"/>
  <c r="C25" i="143"/>
  <c r="C42" i="143" s="1"/>
  <c r="G25" i="143"/>
  <c r="G42" i="143" s="1"/>
  <c r="K25" i="143"/>
  <c r="K42" i="143" s="1"/>
  <c r="O25" i="143"/>
  <c r="O42" i="143" s="1"/>
  <c r="S25" i="143"/>
  <c r="S42" i="143" s="1"/>
  <c r="W25" i="143"/>
  <c r="W42" i="143" s="1"/>
  <c r="AA25" i="143"/>
  <c r="AA42" i="143" s="1"/>
  <c r="AA25" i="142"/>
  <c r="C25" i="141"/>
  <c r="C42" i="141" s="1"/>
  <c r="G25" i="141"/>
  <c r="G42" i="141" s="1"/>
  <c r="K25" i="141"/>
  <c r="K42" i="141" s="1"/>
  <c r="O25" i="141"/>
  <c r="O42" i="141" s="1"/>
  <c r="S25" i="141"/>
  <c r="S42" i="141" s="1"/>
  <c r="W25" i="141"/>
  <c r="W42" i="141" s="1"/>
  <c r="E25" i="139"/>
  <c r="I25" i="139"/>
  <c r="M25" i="139"/>
  <c r="Q25" i="139"/>
  <c r="U25" i="139"/>
  <c r="Y25" i="139"/>
  <c r="AA25" i="138"/>
  <c r="C25" i="137"/>
  <c r="C42" i="137" s="1"/>
  <c r="G25" i="137"/>
  <c r="G42" i="137" s="1"/>
  <c r="K25" i="137"/>
  <c r="K42" i="137" s="1"/>
  <c r="O25" i="137"/>
  <c r="O42" i="137" s="1"/>
  <c r="S25" i="137"/>
  <c r="S42" i="137" s="1"/>
  <c r="W25" i="137"/>
  <c r="W42" i="137" s="1"/>
  <c r="E25" i="135"/>
  <c r="I25" i="135"/>
  <c r="M25" i="135"/>
  <c r="Q25" i="135"/>
  <c r="U25" i="135"/>
  <c r="Y25" i="135"/>
  <c r="E25" i="133"/>
  <c r="I25" i="133"/>
  <c r="M25" i="133"/>
  <c r="Q25" i="133"/>
  <c r="U25" i="133"/>
  <c r="Y25" i="133"/>
  <c r="E25" i="132"/>
  <c r="E42" i="132" s="1"/>
  <c r="I25" i="132"/>
  <c r="I42" i="132" s="1"/>
  <c r="M25" i="132"/>
  <c r="M42" i="132" s="1"/>
  <c r="Q25" i="132"/>
  <c r="Q42" i="132" s="1"/>
  <c r="U25" i="132"/>
  <c r="U42" i="132" s="1"/>
  <c r="Y25" i="132"/>
  <c r="Y42" i="132" s="1"/>
  <c r="F25" i="131"/>
  <c r="J25" i="131"/>
  <c r="N25" i="131"/>
  <c r="R25" i="131"/>
  <c r="V25" i="131"/>
  <c r="AA25" i="131"/>
  <c r="AA42" i="131" s="1"/>
  <c r="F25" i="130"/>
  <c r="F42" i="130" s="1"/>
  <c r="J25" i="130"/>
  <c r="J42" i="130" s="1"/>
  <c r="N25" i="130"/>
  <c r="N42" i="130" s="1"/>
  <c r="R25" i="130"/>
  <c r="R42" i="130" s="1"/>
  <c r="V25" i="130"/>
  <c r="V42" i="130" s="1"/>
  <c r="Z24" i="130"/>
  <c r="D25" i="128"/>
  <c r="H25" i="128"/>
  <c r="L25" i="128"/>
  <c r="P25" i="128"/>
  <c r="T25" i="128"/>
  <c r="X25" i="128"/>
  <c r="D25" i="126"/>
  <c r="H25" i="126"/>
  <c r="L25" i="126"/>
  <c r="P25" i="126"/>
  <c r="T25" i="126"/>
  <c r="X25" i="126"/>
  <c r="Z24" i="126"/>
  <c r="E25" i="125"/>
  <c r="I25" i="125"/>
  <c r="M25" i="125"/>
  <c r="Q25" i="125"/>
  <c r="U25" i="125"/>
  <c r="Y25" i="125"/>
  <c r="E25" i="121"/>
  <c r="I25" i="121"/>
  <c r="M25" i="121"/>
  <c r="Q25" i="121"/>
  <c r="U25" i="121"/>
  <c r="Y25" i="121"/>
  <c r="E25" i="117"/>
  <c r="I25" i="117"/>
  <c r="M25" i="117"/>
  <c r="Q25" i="117"/>
  <c r="U25" i="117"/>
  <c r="Y25" i="117"/>
  <c r="E25" i="113"/>
  <c r="I25" i="113"/>
  <c r="M25" i="113"/>
  <c r="Q25" i="113"/>
  <c r="U25" i="113"/>
  <c r="Y25" i="113"/>
  <c r="E25" i="109"/>
  <c r="I25" i="109"/>
  <c r="M25" i="109"/>
  <c r="Q25" i="109"/>
  <c r="U25" i="109"/>
  <c r="Y25" i="109"/>
  <c r="E25" i="105"/>
  <c r="I25" i="105"/>
  <c r="M25" i="105"/>
  <c r="Q25" i="105"/>
  <c r="U25" i="105"/>
  <c r="Y25" i="105"/>
  <c r="D25" i="103"/>
  <c r="H25" i="103"/>
  <c r="L25" i="103"/>
  <c r="P25" i="103"/>
  <c r="T25" i="103"/>
  <c r="C25" i="100"/>
  <c r="G25" i="100"/>
  <c r="K25" i="100"/>
  <c r="O25" i="100"/>
  <c r="S25" i="100"/>
  <c r="W25" i="100"/>
  <c r="AA25" i="100"/>
  <c r="D25" i="81"/>
  <c r="D42" i="81" s="1"/>
  <c r="H25" i="81"/>
  <c r="H42" i="81" s="1"/>
  <c r="L25" i="81"/>
  <c r="L42" i="81" s="1"/>
  <c r="P25" i="81"/>
  <c r="P42" i="81" s="1"/>
  <c r="T25" i="81"/>
  <c r="X25" i="81"/>
  <c r="Z24" i="81"/>
  <c r="F25" i="77"/>
  <c r="J25" i="77"/>
  <c r="N25" i="77"/>
  <c r="R25" i="77"/>
  <c r="V25" i="77"/>
  <c r="D25" i="73"/>
  <c r="H25" i="73"/>
  <c r="L25" i="73"/>
  <c r="P25" i="73"/>
  <c r="T25" i="73"/>
  <c r="X25" i="73"/>
  <c r="Z24" i="73"/>
  <c r="D25" i="63"/>
  <c r="H25" i="63"/>
  <c r="L25" i="63"/>
  <c r="P25" i="63"/>
  <c r="T25" i="63"/>
  <c r="C25" i="60"/>
  <c r="C42" i="60" s="1"/>
  <c r="G25" i="60"/>
  <c r="G42" i="60" s="1"/>
  <c r="K25" i="60"/>
  <c r="K42" i="60" s="1"/>
  <c r="O25" i="60"/>
  <c r="O42" i="60" s="1"/>
  <c r="S25" i="60"/>
  <c r="S42" i="60" s="1"/>
  <c r="W25" i="60"/>
  <c r="W42" i="60" s="1"/>
  <c r="AA25" i="60"/>
  <c r="AA42" i="60" s="1"/>
  <c r="F25" i="53"/>
  <c r="F42" i="53" s="1"/>
  <c r="J25" i="53"/>
  <c r="J42" i="53" s="1"/>
  <c r="N25" i="53"/>
  <c r="N42" i="53" s="1"/>
  <c r="R25" i="53"/>
  <c r="R42" i="53" s="1"/>
  <c r="V25" i="53"/>
  <c r="V42" i="53" s="1"/>
  <c r="D25" i="47"/>
  <c r="D42" i="47" s="1"/>
  <c r="H25" i="47"/>
  <c r="H42" i="47" s="1"/>
  <c r="L25" i="47"/>
  <c r="L42" i="47" s="1"/>
  <c r="P25" i="47"/>
  <c r="P42" i="47" s="1"/>
  <c r="T25" i="47"/>
  <c r="T42" i="47" s="1"/>
  <c r="F25" i="34"/>
  <c r="J25" i="34"/>
  <c r="N25" i="34"/>
  <c r="R25" i="34"/>
  <c r="V25" i="34"/>
  <c r="F25" i="26"/>
  <c r="J25" i="26"/>
  <c r="N25" i="26"/>
  <c r="R25" i="26"/>
  <c r="V25" i="26"/>
  <c r="C25" i="23"/>
  <c r="C42" i="23" s="1"/>
  <c r="G25" i="23"/>
  <c r="G42" i="23" s="1"/>
  <c r="K25" i="23"/>
  <c r="K42" i="23" s="1"/>
  <c r="O25" i="23"/>
  <c r="O42" i="23" s="1"/>
  <c r="S25" i="23"/>
  <c r="S42" i="23" s="1"/>
  <c r="W25" i="23"/>
  <c r="W42" i="23" s="1"/>
  <c r="V25" i="20"/>
  <c r="AA25" i="12"/>
  <c r="F25" i="208"/>
  <c r="J25" i="208"/>
  <c r="N25" i="208"/>
  <c r="R25" i="208"/>
  <c r="V25" i="208"/>
  <c r="E25" i="207"/>
  <c r="I25" i="207"/>
  <c r="M25" i="207"/>
  <c r="Q25" i="207"/>
  <c r="U25" i="207"/>
  <c r="Y25" i="207"/>
  <c r="D25" i="205"/>
  <c r="H25" i="205"/>
  <c r="L25" i="205"/>
  <c r="P25" i="205"/>
  <c r="T25" i="205"/>
  <c r="C25" i="202"/>
  <c r="G25" i="202"/>
  <c r="K25" i="202"/>
  <c r="O25" i="202"/>
  <c r="S25" i="202"/>
  <c r="W25" i="202"/>
  <c r="AA25" i="202"/>
  <c r="F25" i="200"/>
  <c r="J25" i="200"/>
  <c r="N25" i="200"/>
  <c r="R25" i="200"/>
  <c r="V25" i="200"/>
  <c r="E25" i="199"/>
  <c r="I25" i="199"/>
  <c r="M25" i="199"/>
  <c r="Q25" i="199"/>
  <c r="U25" i="199"/>
  <c r="Y25" i="199"/>
  <c r="D25" i="197"/>
  <c r="D42" i="197" s="1"/>
  <c r="H25" i="197"/>
  <c r="H42" i="197" s="1"/>
  <c r="L25" i="197"/>
  <c r="L42" i="197" s="1"/>
  <c r="P25" i="197"/>
  <c r="P42" i="197" s="1"/>
  <c r="T25" i="197"/>
  <c r="T42" i="197" s="1"/>
  <c r="C25" i="194"/>
  <c r="G25" i="194"/>
  <c r="K25" i="194"/>
  <c r="O25" i="194"/>
  <c r="S25" i="194"/>
  <c r="W25" i="194"/>
  <c r="AA25" i="194"/>
  <c r="F25" i="192"/>
  <c r="F42" i="192" s="1"/>
  <c r="J25" i="192"/>
  <c r="J42" i="192" s="1"/>
  <c r="N25" i="192"/>
  <c r="N42" i="192" s="1"/>
  <c r="R25" i="192"/>
  <c r="R42" i="192" s="1"/>
  <c r="V25" i="192"/>
  <c r="V42" i="192" s="1"/>
  <c r="E25" i="191"/>
  <c r="I25" i="191"/>
  <c r="M25" i="191"/>
  <c r="Q25" i="191"/>
  <c r="U25" i="191"/>
  <c r="Y25" i="191"/>
  <c r="D25" i="189"/>
  <c r="D42" i="189" s="1"/>
  <c r="H25" i="189"/>
  <c r="H42" i="189" s="1"/>
  <c r="L25" i="189"/>
  <c r="L42" i="189" s="1"/>
  <c r="P25" i="189"/>
  <c r="P42" i="189" s="1"/>
  <c r="T25" i="189"/>
  <c r="T42" i="189" s="1"/>
  <c r="D25" i="187"/>
  <c r="D42" i="187" s="1"/>
  <c r="H25" i="187"/>
  <c r="H42" i="187" s="1"/>
  <c r="L25" i="187"/>
  <c r="L42" i="187" s="1"/>
  <c r="P25" i="187"/>
  <c r="P42" i="187" s="1"/>
  <c r="T25" i="187"/>
  <c r="T42" i="187" s="1"/>
  <c r="F25" i="186"/>
  <c r="F42" i="186" s="1"/>
  <c r="J25" i="186"/>
  <c r="J42" i="186" s="1"/>
  <c r="N25" i="186"/>
  <c r="N42" i="186" s="1"/>
  <c r="R25" i="186"/>
  <c r="R42" i="186" s="1"/>
  <c r="V25" i="186"/>
  <c r="V42" i="186" s="1"/>
  <c r="D25" i="183"/>
  <c r="D42" i="183" s="1"/>
  <c r="H25" i="183"/>
  <c r="H42" i="183" s="1"/>
  <c r="L25" i="183"/>
  <c r="L42" i="183" s="1"/>
  <c r="P25" i="183"/>
  <c r="P42" i="183" s="1"/>
  <c r="T25" i="183"/>
  <c r="T42" i="183" s="1"/>
  <c r="F25" i="182"/>
  <c r="F42" i="182" s="1"/>
  <c r="J25" i="182"/>
  <c r="J42" i="182" s="1"/>
  <c r="N25" i="182"/>
  <c r="N42" i="182" s="1"/>
  <c r="R25" i="182"/>
  <c r="R42" i="182" s="1"/>
  <c r="V25" i="182"/>
  <c r="V42" i="182" s="1"/>
  <c r="D25" i="180"/>
  <c r="H25" i="180"/>
  <c r="L25" i="180"/>
  <c r="P25" i="180"/>
  <c r="T25" i="180"/>
  <c r="E25" i="179"/>
  <c r="I25" i="179"/>
  <c r="M25" i="179"/>
  <c r="Q25" i="179"/>
  <c r="U25" i="179"/>
  <c r="Y25" i="179"/>
  <c r="AA25" i="177"/>
  <c r="E25" i="176"/>
  <c r="I25" i="176"/>
  <c r="M25" i="176"/>
  <c r="Q25" i="176"/>
  <c r="U25" i="176"/>
  <c r="Y25" i="176"/>
  <c r="C25" i="175"/>
  <c r="G25" i="175"/>
  <c r="K25" i="175"/>
  <c r="O25" i="175"/>
  <c r="S25" i="175"/>
  <c r="W25" i="175"/>
  <c r="F25" i="174"/>
  <c r="F42" i="174" s="1"/>
  <c r="J25" i="174"/>
  <c r="J42" i="174" s="1"/>
  <c r="N25" i="174"/>
  <c r="N42" i="174" s="1"/>
  <c r="R25" i="174"/>
  <c r="R42" i="174" s="1"/>
  <c r="V25" i="174"/>
  <c r="V42" i="174" s="1"/>
  <c r="AA25" i="174"/>
  <c r="D25" i="173"/>
  <c r="D42" i="173" s="1"/>
  <c r="H25" i="173"/>
  <c r="H42" i="173" s="1"/>
  <c r="L25" i="173"/>
  <c r="L42" i="173" s="1"/>
  <c r="P25" i="173"/>
  <c r="P42" i="173" s="1"/>
  <c r="T25" i="173"/>
  <c r="T42" i="173" s="1"/>
  <c r="X25" i="173"/>
  <c r="C25" i="172"/>
  <c r="G25" i="172"/>
  <c r="K25" i="172"/>
  <c r="O25" i="172"/>
  <c r="S25" i="172"/>
  <c r="W25" i="172"/>
  <c r="E25" i="171"/>
  <c r="I25" i="171"/>
  <c r="M25" i="171"/>
  <c r="Q25" i="171"/>
  <c r="U25" i="171"/>
  <c r="Y25" i="171"/>
  <c r="Z24" i="170"/>
  <c r="AA25" i="169"/>
  <c r="E25" i="168"/>
  <c r="I25" i="168"/>
  <c r="M25" i="168"/>
  <c r="Q25" i="168"/>
  <c r="U25" i="168"/>
  <c r="Y25" i="168"/>
  <c r="Z25" i="168" s="1"/>
  <c r="C25" i="167"/>
  <c r="G25" i="167"/>
  <c r="K25" i="167"/>
  <c r="O25" i="167"/>
  <c r="S25" i="167"/>
  <c r="W25" i="167"/>
  <c r="F25" i="166"/>
  <c r="F42" i="166" s="1"/>
  <c r="J25" i="166"/>
  <c r="J42" i="166" s="1"/>
  <c r="N25" i="166"/>
  <c r="N42" i="166" s="1"/>
  <c r="R25" i="166"/>
  <c r="R42" i="166" s="1"/>
  <c r="V25" i="166"/>
  <c r="V42" i="166" s="1"/>
  <c r="AA25" i="166"/>
  <c r="D25" i="165"/>
  <c r="D42" i="165" s="1"/>
  <c r="H25" i="165"/>
  <c r="H42" i="165" s="1"/>
  <c r="L25" i="165"/>
  <c r="L42" i="165" s="1"/>
  <c r="P25" i="165"/>
  <c r="P42" i="165" s="1"/>
  <c r="T25" i="165"/>
  <c r="T42" i="165" s="1"/>
  <c r="X25" i="165"/>
  <c r="X42" i="165" s="1"/>
  <c r="C25" i="164"/>
  <c r="G25" i="164"/>
  <c r="K25" i="164"/>
  <c r="O25" i="164"/>
  <c r="S25" i="164"/>
  <c r="W25" i="164"/>
  <c r="E25" i="163"/>
  <c r="I25" i="163"/>
  <c r="M25" i="163"/>
  <c r="Q25" i="163"/>
  <c r="U25" i="163"/>
  <c r="Y25" i="163"/>
  <c r="AA25" i="161"/>
  <c r="E25" i="160"/>
  <c r="I25" i="160"/>
  <c r="M25" i="160"/>
  <c r="Q25" i="160"/>
  <c r="U25" i="160"/>
  <c r="Y25" i="160"/>
  <c r="C25" i="159"/>
  <c r="G25" i="159"/>
  <c r="K25" i="159"/>
  <c r="O25" i="159"/>
  <c r="S25" i="159"/>
  <c r="W25" i="159"/>
  <c r="F25" i="158"/>
  <c r="F42" i="158" s="1"/>
  <c r="J25" i="158"/>
  <c r="J42" i="158" s="1"/>
  <c r="N25" i="158"/>
  <c r="N42" i="158" s="1"/>
  <c r="R25" i="158"/>
  <c r="R42" i="158" s="1"/>
  <c r="V25" i="158"/>
  <c r="V42" i="158" s="1"/>
  <c r="AA25" i="158"/>
  <c r="D25" i="157"/>
  <c r="D42" i="157" s="1"/>
  <c r="H25" i="157"/>
  <c r="H42" i="157" s="1"/>
  <c r="Z24" i="157"/>
  <c r="C25" i="156"/>
  <c r="G25" i="156"/>
  <c r="K25" i="156"/>
  <c r="O25" i="156"/>
  <c r="S25" i="156"/>
  <c r="W25" i="156"/>
  <c r="Z24" i="155"/>
  <c r="E25" i="154"/>
  <c r="I25" i="154"/>
  <c r="M25" i="154"/>
  <c r="Q25" i="154"/>
  <c r="U25" i="154"/>
  <c r="Y25" i="154"/>
  <c r="E25" i="152"/>
  <c r="I25" i="152"/>
  <c r="M25" i="152"/>
  <c r="Q25" i="152"/>
  <c r="U25" i="152"/>
  <c r="Y25" i="152"/>
  <c r="AA25" i="151"/>
  <c r="AA42" i="151" s="1"/>
  <c r="C25" i="150"/>
  <c r="G25" i="150"/>
  <c r="K25" i="150"/>
  <c r="O25" i="150"/>
  <c r="S25" i="150"/>
  <c r="W25" i="150"/>
  <c r="C25" i="148"/>
  <c r="G25" i="148"/>
  <c r="K25" i="148"/>
  <c r="O25" i="148"/>
  <c r="S25" i="148"/>
  <c r="W25" i="148"/>
  <c r="E25" i="146"/>
  <c r="E42" i="146" s="1"/>
  <c r="I25" i="146"/>
  <c r="I42" i="146" s="1"/>
  <c r="M25" i="146"/>
  <c r="M42" i="146" s="1"/>
  <c r="Q25" i="146"/>
  <c r="Q42" i="146" s="1"/>
  <c r="U25" i="146"/>
  <c r="U42" i="146" s="1"/>
  <c r="Y25" i="146"/>
  <c r="Y42" i="146" s="1"/>
  <c r="AA25" i="145"/>
  <c r="AA42" i="145" s="1"/>
  <c r="C25" i="144"/>
  <c r="G25" i="144"/>
  <c r="K25" i="144"/>
  <c r="O25" i="144"/>
  <c r="S25" i="144"/>
  <c r="W25" i="144"/>
  <c r="C25" i="142"/>
  <c r="G25" i="142"/>
  <c r="K25" i="142"/>
  <c r="O25" i="142"/>
  <c r="S25" i="142"/>
  <c r="W25" i="142"/>
  <c r="E25" i="140"/>
  <c r="E42" i="140" s="1"/>
  <c r="I25" i="140"/>
  <c r="I42" i="140" s="1"/>
  <c r="M25" i="140"/>
  <c r="M42" i="140" s="1"/>
  <c r="Q25" i="140"/>
  <c r="Q42" i="140" s="1"/>
  <c r="U25" i="140"/>
  <c r="U42" i="140" s="1"/>
  <c r="Y25" i="140"/>
  <c r="Y42" i="140" s="1"/>
  <c r="AA25" i="139"/>
  <c r="AA42" i="139" s="1"/>
  <c r="C25" i="138"/>
  <c r="G25" i="138"/>
  <c r="K25" i="138"/>
  <c r="O25" i="138"/>
  <c r="S25" i="138"/>
  <c r="W25" i="138"/>
  <c r="E25" i="136"/>
  <c r="E42" i="136" s="1"/>
  <c r="I25" i="136"/>
  <c r="I42" i="136" s="1"/>
  <c r="M25" i="136"/>
  <c r="M42" i="136" s="1"/>
  <c r="Q25" i="136"/>
  <c r="Q42" i="136" s="1"/>
  <c r="U25" i="136"/>
  <c r="U42" i="136" s="1"/>
  <c r="Y25" i="136"/>
  <c r="Y42" i="136" s="1"/>
  <c r="E25" i="134"/>
  <c r="E42" i="134" s="1"/>
  <c r="I25" i="134"/>
  <c r="I42" i="134" s="1"/>
  <c r="M25" i="134"/>
  <c r="M42" i="134" s="1"/>
  <c r="Q25" i="134"/>
  <c r="Q42" i="134" s="1"/>
  <c r="U25" i="134"/>
  <c r="U42" i="134" s="1"/>
  <c r="Y25" i="134"/>
  <c r="Y42" i="134" s="1"/>
  <c r="AA25" i="132"/>
  <c r="C25" i="131"/>
  <c r="C42" i="131" s="1"/>
  <c r="G25" i="131"/>
  <c r="G42" i="131" s="1"/>
  <c r="K25" i="131"/>
  <c r="K42" i="131" s="1"/>
  <c r="O25" i="131"/>
  <c r="O42" i="131" s="1"/>
  <c r="S25" i="131"/>
  <c r="S42" i="131" s="1"/>
  <c r="W25" i="131"/>
  <c r="W42" i="131" s="1"/>
  <c r="C25" i="130"/>
  <c r="G25" i="130"/>
  <c r="K25" i="130"/>
  <c r="O25" i="130"/>
  <c r="S25" i="130"/>
  <c r="W25" i="130"/>
  <c r="AA25" i="130"/>
  <c r="D25" i="129"/>
  <c r="D42" i="129" s="1"/>
  <c r="H25" i="129"/>
  <c r="H42" i="129" s="1"/>
  <c r="L25" i="129"/>
  <c r="L42" i="129" s="1"/>
  <c r="P25" i="129"/>
  <c r="P42" i="129" s="1"/>
  <c r="T25" i="129"/>
  <c r="T42" i="129" s="1"/>
  <c r="D25" i="122"/>
  <c r="D42" i="122" s="1"/>
  <c r="H25" i="122"/>
  <c r="H42" i="122" s="1"/>
  <c r="L25" i="122"/>
  <c r="L42" i="122" s="1"/>
  <c r="P25" i="122"/>
  <c r="P42" i="122" s="1"/>
  <c r="T25" i="122"/>
  <c r="T42" i="122" s="1"/>
  <c r="X25" i="122"/>
  <c r="Z24" i="122"/>
  <c r="D25" i="118"/>
  <c r="H25" i="118"/>
  <c r="L25" i="118"/>
  <c r="P25" i="118"/>
  <c r="T25" i="118"/>
  <c r="X25" i="118"/>
  <c r="Z24" i="118"/>
  <c r="D25" i="114"/>
  <c r="H25" i="114"/>
  <c r="L25" i="114"/>
  <c r="P25" i="114"/>
  <c r="T25" i="114"/>
  <c r="X25" i="114"/>
  <c r="Z24" i="114"/>
  <c r="D25" i="110"/>
  <c r="H25" i="110"/>
  <c r="L25" i="110"/>
  <c r="P25" i="110"/>
  <c r="T25" i="110"/>
  <c r="X25" i="110"/>
  <c r="Z24" i="110"/>
  <c r="D25" i="106"/>
  <c r="H25" i="106"/>
  <c r="L25" i="106"/>
  <c r="P25" i="106"/>
  <c r="T25" i="106"/>
  <c r="X25" i="106"/>
  <c r="Z24" i="106"/>
  <c r="F25" i="93"/>
  <c r="F42" i="93" s="1"/>
  <c r="J25" i="93"/>
  <c r="J42" i="93" s="1"/>
  <c r="N25" i="93"/>
  <c r="N42" i="93" s="1"/>
  <c r="R25" i="93"/>
  <c r="R42" i="93" s="1"/>
  <c r="V25" i="93"/>
  <c r="V42" i="93" s="1"/>
  <c r="F25" i="89"/>
  <c r="J25" i="89"/>
  <c r="N25" i="89"/>
  <c r="R25" i="89"/>
  <c r="V25" i="89"/>
  <c r="F25" i="85"/>
  <c r="J25" i="85"/>
  <c r="N25" i="85"/>
  <c r="R25" i="85"/>
  <c r="V25" i="85"/>
  <c r="D25" i="67"/>
  <c r="H25" i="67"/>
  <c r="L25" i="67"/>
  <c r="P25" i="67"/>
  <c r="T25" i="67"/>
  <c r="C25" i="64"/>
  <c r="C42" i="64" s="1"/>
  <c r="G25" i="64"/>
  <c r="G42" i="64" s="1"/>
  <c r="K25" i="64"/>
  <c r="K42" i="64" s="1"/>
  <c r="O25" i="64"/>
  <c r="O42" i="64" s="1"/>
  <c r="S25" i="64"/>
  <c r="S42" i="64" s="1"/>
  <c r="W25" i="64"/>
  <c r="W42" i="64" s="1"/>
  <c r="AA25" i="64"/>
  <c r="AA42" i="64" s="1"/>
  <c r="Z24" i="58"/>
  <c r="F25" i="57"/>
  <c r="F42" i="57" s="1"/>
  <c r="J25" i="57"/>
  <c r="J42" i="57" s="1"/>
  <c r="N25" i="57"/>
  <c r="N42" i="57" s="1"/>
  <c r="R25" i="57"/>
  <c r="R42" i="57" s="1"/>
  <c r="V25" i="57"/>
  <c r="V42" i="57" s="1"/>
  <c r="D25" i="51"/>
  <c r="D42" i="51" s="1"/>
  <c r="H25" i="51"/>
  <c r="H42" i="51" s="1"/>
  <c r="L25" i="51"/>
  <c r="L42" i="51" s="1"/>
  <c r="P25" i="51"/>
  <c r="P42" i="51" s="1"/>
  <c r="T25" i="51"/>
  <c r="T42" i="51" s="1"/>
  <c r="C25" i="48"/>
  <c r="G25" i="48"/>
  <c r="K25" i="48"/>
  <c r="O25" i="48"/>
  <c r="S25" i="48"/>
  <c r="W25" i="48"/>
  <c r="AA25" i="48"/>
  <c r="F25" i="44"/>
  <c r="J25" i="44"/>
  <c r="N25" i="44"/>
  <c r="R25" i="44"/>
  <c r="V25" i="44"/>
  <c r="D25" i="41"/>
  <c r="H25" i="41"/>
  <c r="L25" i="41"/>
  <c r="P25" i="41"/>
  <c r="T25" i="41"/>
  <c r="F25" i="39"/>
  <c r="J25" i="39"/>
  <c r="N25" i="39"/>
  <c r="R25" i="39"/>
  <c r="V25" i="39"/>
  <c r="F25" i="36"/>
  <c r="J25" i="36"/>
  <c r="N25" i="36"/>
  <c r="R25" i="36"/>
  <c r="V25" i="36"/>
  <c r="F25" i="28"/>
  <c r="J25" i="28"/>
  <c r="N25" i="28"/>
  <c r="R25" i="28"/>
  <c r="V25" i="28"/>
  <c r="D25" i="16"/>
  <c r="D42" i="16" s="1"/>
  <c r="H25" i="16"/>
  <c r="H42" i="16" s="1"/>
  <c r="L25" i="16"/>
  <c r="L42" i="16" s="1"/>
  <c r="P25" i="16"/>
  <c r="P42" i="16" s="1"/>
  <c r="T25" i="16"/>
  <c r="T42" i="16" s="1"/>
  <c r="X25" i="16"/>
  <c r="D25" i="127"/>
  <c r="D42" i="127" s="1"/>
  <c r="H25" i="127"/>
  <c r="H42" i="127" s="1"/>
  <c r="L25" i="127"/>
  <c r="L42" i="127" s="1"/>
  <c r="P25" i="127"/>
  <c r="P42" i="127" s="1"/>
  <c r="T25" i="127"/>
  <c r="T42" i="127" s="1"/>
  <c r="F25" i="125"/>
  <c r="J25" i="125"/>
  <c r="N25" i="125"/>
  <c r="R25" i="125"/>
  <c r="V25" i="125"/>
  <c r="C25" i="124"/>
  <c r="G25" i="124"/>
  <c r="K25" i="124"/>
  <c r="O25" i="124"/>
  <c r="S25" i="124"/>
  <c r="W25" i="124"/>
  <c r="AA25" i="124"/>
  <c r="D25" i="123"/>
  <c r="H25" i="123"/>
  <c r="L25" i="123"/>
  <c r="P25" i="123"/>
  <c r="T25" i="123"/>
  <c r="F25" i="121"/>
  <c r="F42" i="121" s="1"/>
  <c r="J25" i="121"/>
  <c r="J42" i="121" s="1"/>
  <c r="N25" i="121"/>
  <c r="N42" i="121" s="1"/>
  <c r="R25" i="121"/>
  <c r="R42" i="121" s="1"/>
  <c r="V25" i="121"/>
  <c r="V42" i="121" s="1"/>
  <c r="C25" i="120"/>
  <c r="G25" i="120"/>
  <c r="K25" i="120"/>
  <c r="O25" i="120"/>
  <c r="S25" i="120"/>
  <c r="W25" i="120"/>
  <c r="AA25" i="120"/>
  <c r="D25" i="119"/>
  <c r="H25" i="119"/>
  <c r="L25" i="119"/>
  <c r="P25" i="119"/>
  <c r="T25" i="119"/>
  <c r="F25" i="117"/>
  <c r="J25" i="117"/>
  <c r="N25" i="117"/>
  <c r="R25" i="117"/>
  <c r="V25" i="117"/>
  <c r="C25" i="116"/>
  <c r="G25" i="116"/>
  <c r="K25" i="116"/>
  <c r="O25" i="116"/>
  <c r="S25" i="116"/>
  <c r="W25" i="116"/>
  <c r="AA25" i="116"/>
  <c r="D25" i="115"/>
  <c r="H25" i="115"/>
  <c r="L25" i="115"/>
  <c r="P25" i="115"/>
  <c r="T25" i="115"/>
  <c r="F25" i="113"/>
  <c r="J25" i="113"/>
  <c r="N25" i="113"/>
  <c r="R25" i="113"/>
  <c r="V25" i="113"/>
  <c r="C25" i="112"/>
  <c r="G25" i="112"/>
  <c r="K25" i="112"/>
  <c r="O25" i="112"/>
  <c r="S25" i="112"/>
  <c r="W25" i="112"/>
  <c r="AA25" i="112"/>
  <c r="D25" i="111"/>
  <c r="H25" i="111"/>
  <c r="L25" i="111"/>
  <c r="P25" i="111"/>
  <c r="T25" i="111"/>
  <c r="F25" i="109"/>
  <c r="J25" i="109"/>
  <c r="N25" i="109"/>
  <c r="R25" i="109"/>
  <c r="V25" i="109"/>
  <c r="C25" i="108"/>
  <c r="G25" i="108"/>
  <c r="K25" i="108"/>
  <c r="O25" i="108"/>
  <c r="S25" i="108"/>
  <c r="W25" i="108"/>
  <c r="AA25" i="108"/>
  <c r="D25" i="107"/>
  <c r="H25" i="107"/>
  <c r="L25" i="107"/>
  <c r="P25" i="107"/>
  <c r="T25" i="107"/>
  <c r="F25" i="105"/>
  <c r="J25" i="105"/>
  <c r="N25" i="105"/>
  <c r="R25" i="105"/>
  <c r="V25" i="105"/>
  <c r="C25" i="104"/>
  <c r="G25" i="104"/>
  <c r="K25" i="104"/>
  <c r="O25" i="104"/>
  <c r="S25" i="104"/>
  <c r="W25" i="104"/>
  <c r="AA25" i="104"/>
  <c r="E25" i="103"/>
  <c r="I25" i="103"/>
  <c r="M25" i="103"/>
  <c r="Q25" i="103"/>
  <c r="U25" i="103"/>
  <c r="Y25" i="103"/>
  <c r="D25" i="101"/>
  <c r="H25" i="101"/>
  <c r="L25" i="101"/>
  <c r="P25" i="101"/>
  <c r="T25" i="101"/>
  <c r="F25" i="98"/>
  <c r="J25" i="98"/>
  <c r="N25" i="98"/>
  <c r="R25" i="98"/>
  <c r="V25" i="98"/>
  <c r="E25" i="97"/>
  <c r="I25" i="97"/>
  <c r="M25" i="97"/>
  <c r="Q25" i="97"/>
  <c r="U25" i="97"/>
  <c r="Y25" i="97"/>
  <c r="D25" i="96"/>
  <c r="D42" i="96" s="1"/>
  <c r="H25" i="96"/>
  <c r="H42" i="96" s="1"/>
  <c r="L25" i="96"/>
  <c r="L42" i="96" s="1"/>
  <c r="P25" i="96"/>
  <c r="P42" i="96" s="1"/>
  <c r="T25" i="96"/>
  <c r="T42" i="96" s="1"/>
  <c r="F25" i="94"/>
  <c r="J25" i="94"/>
  <c r="N25" i="94"/>
  <c r="R25" i="94"/>
  <c r="V25" i="94"/>
  <c r="C25" i="93"/>
  <c r="G25" i="93"/>
  <c r="K25" i="93"/>
  <c r="O25" i="93"/>
  <c r="S25" i="93"/>
  <c r="W25" i="93"/>
  <c r="AA25" i="93"/>
  <c r="D25" i="92"/>
  <c r="D42" i="92" s="1"/>
  <c r="H25" i="92"/>
  <c r="L25" i="92"/>
  <c r="P25" i="92"/>
  <c r="T25" i="92"/>
  <c r="F25" i="90"/>
  <c r="F42" i="90" s="1"/>
  <c r="J25" i="90"/>
  <c r="J42" i="90" s="1"/>
  <c r="N25" i="90"/>
  <c r="N42" i="90" s="1"/>
  <c r="R25" i="90"/>
  <c r="R42" i="90" s="1"/>
  <c r="V25" i="90"/>
  <c r="V42" i="90" s="1"/>
  <c r="C25" i="89"/>
  <c r="G25" i="89"/>
  <c r="K25" i="89"/>
  <c r="O25" i="89"/>
  <c r="S25" i="89"/>
  <c r="W25" i="89"/>
  <c r="AA25" i="89"/>
  <c r="D25" i="88"/>
  <c r="H25" i="88"/>
  <c r="L25" i="88"/>
  <c r="P25" i="88"/>
  <c r="T25" i="88"/>
  <c r="F25" i="86"/>
  <c r="F42" i="86" s="1"/>
  <c r="J25" i="86"/>
  <c r="J42" i="86" s="1"/>
  <c r="N25" i="86"/>
  <c r="N42" i="86" s="1"/>
  <c r="R25" i="86"/>
  <c r="R42" i="86" s="1"/>
  <c r="V25" i="86"/>
  <c r="V42" i="86" s="1"/>
  <c r="C25" i="85"/>
  <c r="G25" i="85"/>
  <c r="K25" i="85"/>
  <c r="O25" i="85"/>
  <c r="S25" i="85"/>
  <c r="W25" i="85"/>
  <c r="AA25" i="85"/>
  <c r="D25" i="84"/>
  <c r="H25" i="84"/>
  <c r="L25" i="84"/>
  <c r="P25" i="84"/>
  <c r="T25" i="84"/>
  <c r="F25" i="82"/>
  <c r="F42" i="82" s="1"/>
  <c r="J25" i="82"/>
  <c r="J42" i="82" s="1"/>
  <c r="N25" i="82"/>
  <c r="N42" i="82" s="1"/>
  <c r="R25" i="82"/>
  <c r="R42" i="82" s="1"/>
  <c r="V25" i="82"/>
  <c r="V42" i="82" s="1"/>
  <c r="F25" i="79"/>
  <c r="J25" i="79"/>
  <c r="N25" i="79"/>
  <c r="R25" i="79"/>
  <c r="V25" i="79"/>
  <c r="D25" i="78"/>
  <c r="H25" i="78"/>
  <c r="L25" i="78"/>
  <c r="P25" i="78"/>
  <c r="T25" i="78"/>
  <c r="D25" i="75"/>
  <c r="H25" i="75"/>
  <c r="L25" i="75"/>
  <c r="P25" i="75"/>
  <c r="T25" i="75"/>
  <c r="X25" i="75"/>
  <c r="F25" i="74"/>
  <c r="J25" i="74"/>
  <c r="N25" i="74"/>
  <c r="R25" i="74"/>
  <c r="V25" i="74"/>
  <c r="F25" i="71"/>
  <c r="F42" i="71" s="1"/>
  <c r="J25" i="71"/>
  <c r="J42" i="71" s="1"/>
  <c r="N25" i="71"/>
  <c r="N42" i="71" s="1"/>
  <c r="R25" i="71"/>
  <c r="R42" i="71" s="1"/>
  <c r="V25" i="71"/>
  <c r="V42" i="71" s="1"/>
  <c r="D25" i="70"/>
  <c r="D42" i="70" s="1"/>
  <c r="H25" i="70"/>
  <c r="H42" i="70" s="1"/>
  <c r="L25" i="70"/>
  <c r="L42" i="70" s="1"/>
  <c r="P25" i="70"/>
  <c r="P42" i="70" s="1"/>
  <c r="T25" i="70"/>
  <c r="T42" i="70" s="1"/>
  <c r="G25" i="68"/>
  <c r="G42" i="68" s="1"/>
  <c r="K25" i="68"/>
  <c r="K42" i="68" s="1"/>
  <c r="O25" i="68"/>
  <c r="O42" i="68" s="1"/>
  <c r="S25" i="68"/>
  <c r="W25" i="68"/>
  <c r="E25" i="67"/>
  <c r="I25" i="67"/>
  <c r="M25" i="67"/>
  <c r="Q25" i="67"/>
  <c r="U25" i="67"/>
  <c r="Y25" i="67"/>
  <c r="F25" i="66"/>
  <c r="J25" i="66"/>
  <c r="N25" i="66"/>
  <c r="R25" i="66"/>
  <c r="V25" i="66"/>
  <c r="D25" i="64"/>
  <c r="D42" i="64" s="1"/>
  <c r="H25" i="64"/>
  <c r="H42" i="64" s="1"/>
  <c r="L25" i="64"/>
  <c r="L42" i="64" s="1"/>
  <c r="P25" i="64"/>
  <c r="P42" i="64" s="1"/>
  <c r="T25" i="64"/>
  <c r="T42" i="64" s="1"/>
  <c r="X25" i="64"/>
  <c r="E25" i="63"/>
  <c r="E42" i="63" s="1"/>
  <c r="I25" i="63"/>
  <c r="I42" i="63" s="1"/>
  <c r="M25" i="63"/>
  <c r="M42" i="63" s="1"/>
  <c r="Q25" i="63"/>
  <c r="Q42" i="63" s="1"/>
  <c r="U25" i="63"/>
  <c r="U42" i="63" s="1"/>
  <c r="Y25" i="63"/>
  <c r="Y42" i="63" s="1"/>
  <c r="F25" i="62"/>
  <c r="J25" i="62"/>
  <c r="N25" i="62"/>
  <c r="R25" i="62"/>
  <c r="V25" i="62"/>
  <c r="D25" i="60"/>
  <c r="D42" i="60" s="1"/>
  <c r="H25" i="60"/>
  <c r="H42" i="60" s="1"/>
  <c r="L25" i="60"/>
  <c r="L42" i="60" s="1"/>
  <c r="P25" i="60"/>
  <c r="P42" i="60" s="1"/>
  <c r="T25" i="60"/>
  <c r="T42" i="60" s="1"/>
  <c r="X25" i="60"/>
  <c r="E25" i="59"/>
  <c r="E42" i="59" s="1"/>
  <c r="I25" i="59"/>
  <c r="I42" i="59" s="1"/>
  <c r="M25" i="59"/>
  <c r="M42" i="59" s="1"/>
  <c r="Q25" i="59"/>
  <c r="Q42" i="59" s="1"/>
  <c r="U25" i="59"/>
  <c r="U42" i="59" s="1"/>
  <c r="Y25" i="59"/>
  <c r="Y42" i="59" s="1"/>
  <c r="F25" i="58"/>
  <c r="J25" i="58"/>
  <c r="N25" i="58"/>
  <c r="R25" i="58"/>
  <c r="V25" i="58"/>
  <c r="D25" i="56"/>
  <c r="D42" i="56" s="1"/>
  <c r="H25" i="56"/>
  <c r="H42" i="56" s="1"/>
  <c r="L25" i="56"/>
  <c r="L42" i="56" s="1"/>
  <c r="P25" i="56"/>
  <c r="P42" i="56" s="1"/>
  <c r="T25" i="56"/>
  <c r="T42" i="56" s="1"/>
  <c r="X25" i="56"/>
  <c r="E25" i="55"/>
  <c r="E42" i="55" s="1"/>
  <c r="I25" i="55"/>
  <c r="I42" i="55" s="1"/>
  <c r="M25" i="55"/>
  <c r="M42" i="55" s="1"/>
  <c r="Q25" i="55"/>
  <c r="Q42" i="55" s="1"/>
  <c r="U25" i="55"/>
  <c r="U42" i="55" s="1"/>
  <c r="Y25" i="55"/>
  <c r="Y42" i="55" s="1"/>
  <c r="F25" i="54"/>
  <c r="F42" i="54" s="1"/>
  <c r="J25" i="54"/>
  <c r="J42" i="54" s="1"/>
  <c r="N25" i="54"/>
  <c r="N42" i="54" s="1"/>
  <c r="R25" i="54"/>
  <c r="R42" i="54" s="1"/>
  <c r="V25" i="54"/>
  <c r="V42" i="54" s="1"/>
  <c r="D25" i="52"/>
  <c r="D42" i="52" s="1"/>
  <c r="H25" i="52"/>
  <c r="H42" i="52" s="1"/>
  <c r="L25" i="52"/>
  <c r="L42" i="52" s="1"/>
  <c r="P25" i="52"/>
  <c r="P42" i="52" s="1"/>
  <c r="T25" i="52"/>
  <c r="T42" i="52" s="1"/>
  <c r="X25" i="52"/>
  <c r="E25" i="51"/>
  <c r="I25" i="51"/>
  <c r="M25" i="51"/>
  <c r="Q25" i="51"/>
  <c r="U25" i="51"/>
  <c r="Y25" i="51"/>
  <c r="F25" i="50"/>
  <c r="F42" i="50" s="1"/>
  <c r="J25" i="50"/>
  <c r="J42" i="50" s="1"/>
  <c r="N25" i="50"/>
  <c r="N42" i="50" s="1"/>
  <c r="R25" i="50"/>
  <c r="R42" i="50" s="1"/>
  <c r="V25" i="50"/>
  <c r="V42" i="50" s="1"/>
  <c r="D25" i="48"/>
  <c r="D42" i="48" s="1"/>
  <c r="H25" i="48"/>
  <c r="H42" i="48" s="1"/>
  <c r="L25" i="48"/>
  <c r="L42" i="48" s="1"/>
  <c r="P25" i="48"/>
  <c r="P42" i="48" s="1"/>
  <c r="T25" i="48"/>
  <c r="T42" i="48" s="1"/>
  <c r="X25" i="48"/>
  <c r="E25" i="47"/>
  <c r="I25" i="47"/>
  <c r="M25" i="47"/>
  <c r="Q25" i="47"/>
  <c r="U25" i="47"/>
  <c r="Y25" i="47"/>
  <c r="F25" i="46"/>
  <c r="F42" i="46" s="1"/>
  <c r="J25" i="46"/>
  <c r="J42" i="46" s="1"/>
  <c r="N25" i="46"/>
  <c r="N42" i="46" s="1"/>
  <c r="R25" i="46"/>
  <c r="R42" i="46" s="1"/>
  <c r="V25" i="46"/>
  <c r="V42" i="46" s="1"/>
  <c r="C25" i="44"/>
  <c r="G25" i="44"/>
  <c r="O25" i="44"/>
  <c r="S25" i="44"/>
  <c r="W25" i="44"/>
  <c r="AA25" i="44"/>
  <c r="D25" i="43"/>
  <c r="L25" i="43"/>
  <c r="T25" i="43"/>
  <c r="D25" i="42"/>
  <c r="H25" i="42"/>
  <c r="L25" i="42"/>
  <c r="P25" i="42"/>
  <c r="T25" i="42"/>
  <c r="X25" i="42"/>
  <c r="AA25" i="40"/>
  <c r="K25" i="25"/>
  <c r="K42" i="25" s="1"/>
  <c r="O25" i="25"/>
  <c r="O42" i="25" s="1"/>
  <c r="S25" i="25"/>
  <c r="S42" i="25" s="1"/>
  <c r="W25" i="25"/>
  <c r="W42" i="25" s="1"/>
  <c r="D25" i="24"/>
  <c r="D42" i="24" s="1"/>
  <c r="H25" i="24"/>
  <c r="H42" i="24" s="1"/>
  <c r="L25" i="24"/>
  <c r="L42" i="24" s="1"/>
  <c r="P25" i="24"/>
  <c r="P42" i="24" s="1"/>
  <c r="T25" i="24"/>
  <c r="T42" i="24" s="1"/>
  <c r="AA25" i="19"/>
  <c r="AA42" i="19" s="1"/>
  <c r="F25" i="13"/>
  <c r="J25" i="13"/>
  <c r="N25" i="13"/>
  <c r="R25" i="13"/>
  <c r="V25" i="13"/>
  <c r="C25" i="12"/>
  <c r="G25" i="12"/>
  <c r="K25" i="12"/>
  <c r="O25" i="12"/>
  <c r="S25" i="12"/>
  <c r="W25" i="12"/>
  <c r="C25" i="10"/>
  <c r="G25" i="10"/>
  <c r="K25" i="10"/>
  <c r="O25" i="10"/>
  <c r="S25" i="10"/>
  <c r="W25" i="10"/>
  <c r="AA25" i="6"/>
  <c r="E25" i="5"/>
  <c r="I25" i="5"/>
  <c r="M25" i="5"/>
  <c r="Q25" i="5"/>
  <c r="U25" i="5"/>
  <c r="Y25" i="5"/>
  <c r="Z34" i="56"/>
  <c r="X40" i="56"/>
  <c r="X40" i="54"/>
  <c r="Z34" i="54"/>
  <c r="E25" i="127"/>
  <c r="I25" i="127"/>
  <c r="M25" i="127"/>
  <c r="Q25" i="127"/>
  <c r="U25" i="127"/>
  <c r="Y25" i="127"/>
  <c r="F25" i="126"/>
  <c r="F42" i="126" s="1"/>
  <c r="J25" i="126"/>
  <c r="J42" i="126" s="1"/>
  <c r="N25" i="126"/>
  <c r="N42" i="126" s="1"/>
  <c r="R25" i="126"/>
  <c r="R42" i="126" s="1"/>
  <c r="V25" i="126"/>
  <c r="V42" i="126" s="1"/>
  <c r="D25" i="124"/>
  <c r="H25" i="124"/>
  <c r="L25" i="124"/>
  <c r="P25" i="124"/>
  <c r="T25" i="124"/>
  <c r="X25" i="124"/>
  <c r="E25" i="123"/>
  <c r="I25" i="123"/>
  <c r="M25" i="123"/>
  <c r="Q25" i="123"/>
  <c r="U25" i="123"/>
  <c r="Y25" i="123"/>
  <c r="F25" i="122"/>
  <c r="J25" i="122"/>
  <c r="N25" i="122"/>
  <c r="R25" i="122"/>
  <c r="V25" i="122"/>
  <c r="D25" i="120"/>
  <c r="D42" i="120" s="1"/>
  <c r="H25" i="120"/>
  <c r="L25" i="120"/>
  <c r="P25" i="120"/>
  <c r="T25" i="120"/>
  <c r="X25" i="120"/>
  <c r="E25" i="119"/>
  <c r="I25" i="119"/>
  <c r="M25" i="119"/>
  <c r="Q25" i="119"/>
  <c r="U25" i="119"/>
  <c r="Y25" i="119"/>
  <c r="F25" i="118"/>
  <c r="J25" i="118"/>
  <c r="N25" i="118"/>
  <c r="R25" i="118"/>
  <c r="V25" i="118"/>
  <c r="D25" i="116"/>
  <c r="H25" i="116"/>
  <c r="L25" i="116"/>
  <c r="P25" i="116"/>
  <c r="T25" i="116"/>
  <c r="X25" i="116"/>
  <c r="E25" i="115"/>
  <c r="I25" i="115"/>
  <c r="M25" i="115"/>
  <c r="Q25" i="115"/>
  <c r="U25" i="115"/>
  <c r="Y25" i="115"/>
  <c r="F25" i="114"/>
  <c r="J25" i="114"/>
  <c r="N25" i="114"/>
  <c r="R25" i="114"/>
  <c r="V25" i="114"/>
  <c r="D25" i="112"/>
  <c r="H25" i="112"/>
  <c r="L25" i="112"/>
  <c r="P25" i="112"/>
  <c r="T25" i="112"/>
  <c r="X25" i="112"/>
  <c r="E25" i="111"/>
  <c r="I25" i="111"/>
  <c r="M25" i="111"/>
  <c r="Q25" i="111"/>
  <c r="U25" i="111"/>
  <c r="Y25" i="111"/>
  <c r="F25" i="110"/>
  <c r="J25" i="110"/>
  <c r="N25" i="110"/>
  <c r="R25" i="110"/>
  <c r="V25" i="110"/>
  <c r="D25" i="108"/>
  <c r="H25" i="108"/>
  <c r="L25" i="108"/>
  <c r="P25" i="108"/>
  <c r="T25" i="108"/>
  <c r="X25" i="108"/>
  <c r="E25" i="107"/>
  <c r="I25" i="107"/>
  <c r="M25" i="107"/>
  <c r="Q25" i="107"/>
  <c r="U25" i="107"/>
  <c r="Y25" i="107"/>
  <c r="F25" i="106"/>
  <c r="J25" i="106"/>
  <c r="N25" i="106"/>
  <c r="R25" i="106"/>
  <c r="V25" i="106"/>
  <c r="D25" i="104"/>
  <c r="H25" i="104"/>
  <c r="L25" i="104"/>
  <c r="F25" i="102"/>
  <c r="J25" i="102"/>
  <c r="N25" i="102"/>
  <c r="R25" i="102"/>
  <c r="V25" i="102"/>
  <c r="E25" i="101"/>
  <c r="I25" i="101"/>
  <c r="M25" i="101"/>
  <c r="Q25" i="101"/>
  <c r="U25" i="101"/>
  <c r="Y25" i="101"/>
  <c r="C25" i="98"/>
  <c r="G25" i="98"/>
  <c r="K25" i="98"/>
  <c r="O25" i="98"/>
  <c r="S25" i="98"/>
  <c r="W25" i="98"/>
  <c r="AA25" i="98"/>
  <c r="V25" i="97"/>
  <c r="V42" i="97" s="1"/>
  <c r="AA25" i="97"/>
  <c r="E25" i="96"/>
  <c r="I25" i="96"/>
  <c r="M25" i="96"/>
  <c r="Q25" i="96"/>
  <c r="U25" i="96"/>
  <c r="Y25" i="96"/>
  <c r="F25" i="95"/>
  <c r="F42" i="95" s="1"/>
  <c r="J25" i="95"/>
  <c r="J42" i="95" s="1"/>
  <c r="N25" i="95"/>
  <c r="N42" i="95" s="1"/>
  <c r="R25" i="95"/>
  <c r="R42" i="95" s="1"/>
  <c r="V25" i="95"/>
  <c r="V42" i="95" s="1"/>
  <c r="D25" i="93"/>
  <c r="H25" i="93"/>
  <c r="L25" i="93"/>
  <c r="P25" i="93"/>
  <c r="T25" i="93"/>
  <c r="X25" i="93"/>
  <c r="E25" i="92"/>
  <c r="I25" i="92"/>
  <c r="M25" i="92"/>
  <c r="Q25" i="92"/>
  <c r="U25" i="92"/>
  <c r="Y25" i="92"/>
  <c r="F25" i="91"/>
  <c r="J25" i="91"/>
  <c r="N25" i="91"/>
  <c r="R25" i="91"/>
  <c r="V25" i="91"/>
  <c r="D25" i="89"/>
  <c r="D42" i="89" s="1"/>
  <c r="H25" i="89"/>
  <c r="H42" i="89" s="1"/>
  <c r="L25" i="89"/>
  <c r="L42" i="89" s="1"/>
  <c r="P25" i="89"/>
  <c r="P42" i="89" s="1"/>
  <c r="T25" i="89"/>
  <c r="T42" i="89" s="1"/>
  <c r="X25" i="89"/>
  <c r="E25" i="88"/>
  <c r="I25" i="88"/>
  <c r="M25" i="88"/>
  <c r="Q25" i="88"/>
  <c r="U25" i="88"/>
  <c r="Y25" i="88"/>
  <c r="F25" i="87"/>
  <c r="J25" i="87"/>
  <c r="N25" i="87"/>
  <c r="R25" i="87"/>
  <c r="V25" i="87"/>
  <c r="D25" i="85"/>
  <c r="D42" i="85" s="1"/>
  <c r="H25" i="85"/>
  <c r="H42" i="85" s="1"/>
  <c r="L25" i="85"/>
  <c r="L42" i="85" s="1"/>
  <c r="P25" i="85"/>
  <c r="P42" i="85" s="1"/>
  <c r="T25" i="85"/>
  <c r="T42" i="85" s="1"/>
  <c r="X25" i="85"/>
  <c r="E25" i="84"/>
  <c r="I25" i="84"/>
  <c r="M25" i="84"/>
  <c r="Q25" i="84"/>
  <c r="U25" i="84"/>
  <c r="Y25" i="84"/>
  <c r="F25" i="83"/>
  <c r="J25" i="83"/>
  <c r="N25" i="83"/>
  <c r="R25" i="83"/>
  <c r="V25" i="83"/>
  <c r="F25" i="81"/>
  <c r="J25" i="81"/>
  <c r="N25" i="81"/>
  <c r="R25" i="81"/>
  <c r="V25" i="81"/>
  <c r="D25" i="80"/>
  <c r="H25" i="80"/>
  <c r="L25" i="80"/>
  <c r="P25" i="80"/>
  <c r="T25" i="80"/>
  <c r="D25" i="77"/>
  <c r="H25" i="77"/>
  <c r="L25" i="77"/>
  <c r="P25" i="77"/>
  <c r="T25" i="77"/>
  <c r="X25" i="77"/>
  <c r="F25" i="76"/>
  <c r="J25" i="76"/>
  <c r="N25" i="76"/>
  <c r="R25" i="76"/>
  <c r="V25" i="76"/>
  <c r="F25" i="73"/>
  <c r="F42" i="73" s="1"/>
  <c r="J25" i="73"/>
  <c r="J42" i="73" s="1"/>
  <c r="N25" i="73"/>
  <c r="N42" i="73" s="1"/>
  <c r="R25" i="73"/>
  <c r="R42" i="73" s="1"/>
  <c r="V25" i="73"/>
  <c r="V42" i="73" s="1"/>
  <c r="D25" i="72"/>
  <c r="D42" i="72" s="1"/>
  <c r="H25" i="72"/>
  <c r="H42" i="72" s="1"/>
  <c r="L25" i="72"/>
  <c r="L42" i="72" s="1"/>
  <c r="P25" i="72"/>
  <c r="P42" i="72" s="1"/>
  <c r="T25" i="72"/>
  <c r="T42" i="72" s="1"/>
  <c r="Z24" i="72"/>
  <c r="U25" i="70"/>
  <c r="Y25" i="70"/>
  <c r="F25" i="69"/>
  <c r="F42" i="69" s="1"/>
  <c r="J25" i="69"/>
  <c r="J42" i="69" s="1"/>
  <c r="N25" i="69"/>
  <c r="N42" i="69" s="1"/>
  <c r="R25" i="69"/>
  <c r="R42" i="69" s="1"/>
  <c r="V25" i="69"/>
  <c r="V42" i="69" s="1"/>
  <c r="D25" i="68"/>
  <c r="D42" i="68" s="1"/>
  <c r="H25" i="68"/>
  <c r="H42" i="68" s="1"/>
  <c r="L25" i="68"/>
  <c r="L42" i="68" s="1"/>
  <c r="P25" i="68"/>
  <c r="P42" i="68" s="1"/>
  <c r="T25" i="68"/>
  <c r="X25" i="68"/>
  <c r="F25" i="67"/>
  <c r="F42" i="67" s="1"/>
  <c r="J25" i="67"/>
  <c r="J42" i="67" s="1"/>
  <c r="N25" i="67"/>
  <c r="N42" i="67" s="1"/>
  <c r="R25" i="67"/>
  <c r="R42" i="67" s="1"/>
  <c r="V25" i="67"/>
  <c r="V42" i="67" s="1"/>
  <c r="C25" i="66"/>
  <c r="G25" i="66"/>
  <c r="K25" i="66"/>
  <c r="O25" i="66"/>
  <c r="S25" i="66"/>
  <c r="W25" i="66"/>
  <c r="AA25" i="66"/>
  <c r="D25" i="65"/>
  <c r="H25" i="65"/>
  <c r="L25" i="65"/>
  <c r="P25" i="65"/>
  <c r="T25" i="65"/>
  <c r="F25" i="63"/>
  <c r="F42" i="63" s="1"/>
  <c r="J25" i="63"/>
  <c r="J42" i="63" s="1"/>
  <c r="N25" i="63"/>
  <c r="N42" i="63" s="1"/>
  <c r="R25" i="63"/>
  <c r="R42" i="63" s="1"/>
  <c r="V25" i="63"/>
  <c r="V42" i="63" s="1"/>
  <c r="C25" i="62"/>
  <c r="C42" i="62" s="1"/>
  <c r="G25" i="62"/>
  <c r="G42" i="62" s="1"/>
  <c r="K25" i="62"/>
  <c r="K42" i="62" s="1"/>
  <c r="O25" i="62"/>
  <c r="O42" i="62" s="1"/>
  <c r="S25" i="62"/>
  <c r="S42" i="62" s="1"/>
  <c r="W25" i="62"/>
  <c r="W42" i="62" s="1"/>
  <c r="AA25" i="62"/>
  <c r="AA42" i="62" s="1"/>
  <c r="D25" i="61"/>
  <c r="H25" i="61"/>
  <c r="L25" i="61"/>
  <c r="P25" i="61"/>
  <c r="T25" i="61"/>
  <c r="F25" i="59"/>
  <c r="F42" i="59" s="1"/>
  <c r="J25" i="59"/>
  <c r="J42" i="59" s="1"/>
  <c r="N25" i="59"/>
  <c r="N42" i="59" s="1"/>
  <c r="R25" i="59"/>
  <c r="R42" i="59" s="1"/>
  <c r="V25" i="59"/>
  <c r="V42" i="59" s="1"/>
  <c r="C25" i="58"/>
  <c r="C42" i="58" s="1"/>
  <c r="G25" i="58"/>
  <c r="G42" i="58" s="1"/>
  <c r="K25" i="58"/>
  <c r="K42" i="58" s="1"/>
  <c r="O25" i="58"/>
  <c r="O42" i="58" s="1"/>
  <c r="S25" i="58"/>
  <c r="S42" i="58" s="1"/>
  <c r="W25" i="58"/>
  <c r="W42" i="58" s="1"/>
  <c r="AA25" i="58"/>
  <c r="AA42" i="58" s="1"/>
  <c r="D25" i="57"/>
  <c r="H25" i="57"/>
  <c r="L25" i="57"/>
  <c r="P25" i="57"/>
  <c r="T25" i="57"/>
  <c r="F25" i="55"/>
  <c r="F42" i="55" s="1"/>
  <c r="J25" i="55"/>
  <c r="J42" i="55" s="1"/>
  <c r="N25" i="55"/>
  <c r="N42" i="55" s="1"/>
  <c r="R25" i="55"/>
  <c r="R42" i="55" s="1"/>
  <c r="V25" i="55"/>
  <c r="V42" i="55" s="1"/>
  <c r="C25" i="54"/>
  <c r="C42" i="54" s="1"/>
  <c r="G25" i="54"/>
  <c r="G42" i="54" s="1"/>
  <c r="K25" i="54"/>
  <c r="K42" i="54" s="1"/>
  <c r="O25" i="54"/>
  <c r="O42" i="54" s="1"/>
  <c r="S25" i="54"/>
  <c r="S42" i="54" s="1"/>
  <c r="W25" i="54"/>
  <c r="W42" i="54" s="1"/>
  <c r="AA25" i="54"/>
  <c r="AA42" i="54" s="1"/>
  <c r="D25" i="53"/>
  <c r="D42" i="53" s="1"/>
  <c r="H25" i="53"/>
  <c r="H42" i="53" s="1"/>
  <c r="L25" i="53"/>
  <c r="L42" i="53" s="1"/>
  <c r="P25" i="53"/>
  <c r="P42" i="53" s="1"/>
  <c r="T25" i="53"/>
  <c r="T42" i="53" s="1"/>
  <c r="Z24" i="53"/>
  <c r="F25" i="51"/>
  <c r="F42" i="51" s="1"/>
  <c r="J25" i="51"/>
  <c r="J42" i="51" s="1"/>
  <c r="N25" i="51"/>
  <c r="N42" i="51" s="1"/>
  <c r="R25" i="51"/>
  <c r="R42" i="51" s="1"/>
  <c r="V25" i="51"/>
  <c r="V42" i="51" s="1"/>
  <c r="C25" i="50"/>
  <c r="G25" i="50"/>
  <c r="K25" i="50"/>
  <c r="O25" i="50"/>
  <c r="S25" i="50"/>
  <c r="W25" i="50"/>
  <c r="AA25" i="50"/>
  <c r="D25" i="49"/>
  <c r="D42" i="49" s="1"/>
  <c r="H25" i="49"/>
  <c r="H42" i="49" s="1"/>
  <c r="L25" i="49"/>
  <c r="L42" i="49" s="1"/>
  <c r="P25" i="49"/>
  <c r="P42" i="49" s="1"/>
  <c r="T25" i="49"/>
  <c r="T42" i="49" s="1"/>
  <c r="F25" i="47"/>
  <c r="F42" i="47" s="1"/>
  <c r="J25" i="47"/>
  <c r="J42" i="47" s="1"/>
  <c r="N25" i="47"/>
  <c r="N42" i="47" s="1"/>
  <c r="R25" i="47"/>
  <c r="R42" i="47" s="1"/>
  <c r="V25" i="47"/>
  <c r="V42" i="47" s="1"/>
  <c r="C25" i="46"/>
  <c r="G25" i="46"/>
  <c r="K25" i="46"/>
  <c r="O25" i="46"/>
  <c r="S25" i="46"/>
  <c r="W25" i="46"/>
  <c r="AA25" i="46"/>
  <c r="D25" i="45"/>
  <c r="D42" i="45" s="1"/>
  <c r="H25" i="45"/>
  <c r="L25" i="45"/>
  <c r="P25" i="45"/>
  <c r="T25" i="45"/>
  <c r="Z24" i="45"/>
  <c r="D25" i="44"/>
  <c r="H25" i="44"/>
  <c r="L25" i="44"/>
  <c r="P25" i="44"/>
  <c r="T25" i="44"/>
  <c r="X25" i="44"/>
  <c r="E25" i="43"/>
  <c r="I25" i="43"/>
  <c r="M25" i="43"/>
  <c r="Q25" i="43"/>
  <c r="U25" i="43"/>
  <c r="Y25" i="43"/>
  <c r="F25" i="41"/>
  <c r="J25" i="41"/>
  <c r="N25" i="41"/>
  <c r="R25" i="41"/>
  <c r="V25" i="41"/>
  <c r="C25" i="40"/>
  <c r="G25" i="40"/>
  <c r="K25" i="40"/>
  <c r="O25" i="40"/>
  <c r="S25" i="40"/>
  <c r="W25" i="40"/>
  <c r="D25" i="39"/>
  <c r="L25" i="39"/>
  <c r="P25" i="39"/>
  <c r="T25" i="39"/>
  <c r="D25" i="38"/>
  <c r="H25" i="38"/>
  <c r="L25" i="38"/>
  <c r="P25" i="38"/>
  <c r="T25" i="38"/>
  <c r="X25" i="38"/>
  <c r="D25" i="36"/>
  <c r="H25" i="36"/>
  <c r="L25" i="36"/>
  <c r="P25" i="36"/>
  <c r="T25" i="36"/>
  <c r="X25" i="36"/>
  <c r="D25" i="34"/>
  <c r="H25" i="34"/>
  <c r="L25" i="34"/>
  <c r="P25" i="34"/>
  <c r="T25" i="34"/>
  <c r="X25" i="34"/>
  <c r="D25" i="32"/>
  <c r="H25" i="32"/>
  <c r="L25" i="32"/>
  <c r="P25" i="32"/>
  <c r="T25" i="32"/>
  <c r="X25" i="32"/>
  <c r="D25" i="30"/>
  <c r="H25" i="30"/>
  <c r="L25" i="30"/>
  <c r="P25" i="30"/>
  <c r="T25" i="30"/>
  <c r="X25" i="30"/>
  <c r="D25" i="28"/>
  <c r="H25" i="28"/>
  <c r="L25" i="28"/>
  <c r="P25" i="28"/>
  <c r="T25" i="28"/>
  <c r="X25" i="28"/>
  <c r="D25" i="26"/>
  <c r="H25" i="26"/>
  <c r="L25" i="26"/>
  <c r="P25" i="26"/>
  <c r="T25" i="26"/>
  <c r="X25" i="26"/>
  <c r="E25" i="23"/>
  <c r="AA25" i="21"/>
  <c r="AA42" i="21" s="1"/>
  <c r="D25" i="20"/>
  <c r="D42" i="20" s="1"/>
  <c r="H25" i="20"/>
  <c r="H42" i="20" s="1"/>
  <c r="L25" i="20"/>
  <c r="L42" i="20" s="1"/>
  <c r="P25" i="20"/>
  <c r="P42" i="20" s="1"/>
  <c r="T25" i="20"/>
  <c r="T42" i="20" s="1"/>
  <c r="C25" i="19"/>
  <c r="C42" i="19" s="1"/>
  <c r="G25" i="19"/>
  <c r="G42" i="19" s="1"/>
  <c r="K25" i="19"/>
  <c r="K42" i="19" s="1"/>
  <c r="O25" i="19"/>
  <c r="O42" i="19" s="1"/>
  <c r="S25" i="19"/>
  <c r="S42" i="19" s="1"/>
  <c r="W25" i="19"/>
  <c r="W42" i="19" s="1"/>
  <c r="D25" i="18"/>
  <c r="D42" i="18" s="1"/>
  <c r="H25" i="18"/>
  <c r="H42" i="18" s="1"/>
  <c r="L25" i="18"/>
  <c r="L42" i="18" s="1"/>
  <c r="P25" i="18"/>
  <c r="P42" i="18" s="1"/>
  <c r="T25" i="18"/>
  <c r="T42" i="18" s="1"/>
  <c r="X25" i="18"/>
  <c r="N25" i="16"/>
  <c r="R25" i="16"/>
  <c r="V25" i="16"/>
  <c r="AA25" i="15"/>
  <c r="AA42" i="15" s="1"/>
  <c r="E25" i="14"/>
  <c r="E42" i="14" s="1"/>
  <c r="I25" i="14"/>
  <c r="I42" i="14" s="1"/>
  <c r="M25" i="14"/>
  <c r="M42" i="14" s="1"/>
  <c r="Q25" i="14"/>
  <c r="U25" i="14"/>
  <c r="U42" i="14" s="1"/>
  <c r="Y25" i="14"/>
  <c r="F25" i="11"/>
  <c r="J25" i="11"/>
  <c r="N25" i="11"/>
  <c r="R25" i="11"/>
  <c r="V25" i="11"/>
  <c r="D25" i="8"/>
  <c r="H25" i="8"/>
  <c r="L25" i="8"/>
  <c r="P25" i="8"/>
  <c r="T25" i="8"/>
  <c r="X25" i="8"/>
  <c r="C25" i="6"/>
  <c r="G25" i="6"/>
  <c r="K25" i="6"/>
  <c r="O25" i="6"/>
  <c r="S25" i="6"/>
  <c r="W25" i="6"/>
  <c r="AA25" i="2"/>
  <c r="Z34" i="201"/>
  <c r="Z34" i="200"/>
  <c r="X40" i="200"/>
  <c r="Z40" i="200" s="1"/>
  <c r="X40" i="197"/>
  <c r="Z40" i="197" s="1"/>
  <c r="Z34" i="197"/>
  <c r="Z34" i="135"/>
  <c r="X40" i="135"/>
  <c r="Z40" i="135" s="1"/>
  <c r="Z34" i="91"/>
  <c r="X40" i="91"/>
  <c r="Z40" i="91" s="1"/>
  <c r="T25" i="125"/>
  <c r="F25" i="123"/>
  <c r="F42" i="123" s="1"/>
  <c r="J25" i="123"/>
  <c r="J42" i="123" s="1"/>
  <c r="N25" i="123"/>
  <c r="N42" i="123" s="1"/>
  <c r="R25" i="123"/>
  <c r="R42" i="123" s="1"/>
  <c r="V25" i="123"/>
  <c r="V42" i="123" s="1"/>
  <c r="C25" i="122"/>
  <c r="G25" i="122"/>
  <c r="K25" i="122"/>
  <c r="O25" i="122"/>
  <c r="S25" i="122"/>
  <c r="W25" i="122"/>
  <c r="AA25" i="122"/>
  <c r="D25" i="121"/>
  <c r="H25" i="121"/>
  <c r="L25" i="121"/>
  <c r="P25" i="121"/>
  <c r="T25" i="121"/>
  <c r="F25" i="119"/>
  <c r="J25" i="119"/>
  <c r="N25" i="119"/>
  <c r="R25" i="119"/>
  <c r="V25" i="119"/>
  <c r="C25" i="118"/>
  <c r="G25" i="118"/>
  <c r="K25" i="118"/>
  <c r="O25" i="118"/>
  <c r="S25" i="118"/>
  <c r="W25" i="118"/>
  <c r="AA25" i="118"/>
  <c r="D25" i="117"/>
  <c r="H25" i="117"/>
  <c r="L25" i="117"/>
  <c r="P25" i="117"/>
  <c r="T25" i="117"/>
  <c r="F25" i="115"/>
  <c r="J25" i="115"/>
  <c r="N25" i="115"/>
  <c r="R25" i="115"/>
  <c r="V25" i="115"/>
  <c r="C25" i="114"/>
  <c r="G25" i="114"/>
  <c r="K25" i="114"/>
  <c r="O25" i="114"/>
  <c r="S25" i="114"/>
  <c r="W25" i="114"/>
  <c r="AA25" i="114"/>
  <c r="D25" i="113"/>
  <c r="H25" i="113"/>
  <c r="L25" i="113"/>
  <c r="P25" i="113"/>
  <c r="T25" i="113"/>
  <c r="Z24" i="113"/>
  <c r="F25" i="111"/>
  <c r="J25" i="111"/>
  <c r="N25" i="111"/>
  <c r="R25" i="111"/>
  <c r="V25" i="111"/>
  <c r="C25" i="110"/>
  <c r="G25" i="110"/>
  <c r="K25" i="110"/>
  <c r="O25" i="110"/>
  <c r="S25" i="110"/>
  <c r="W25" i="110"/>
  <c r="AA25" i="110"/>
  <c r="D25" i="109"/>
  <c r="H25" i="109"/>
  <c r="L25" i="109"/>
  <c r="P25" i="109"/>
  <c r="T25" i="109"/>
  <c r="Z24" i="109"/>
  <c r="F25" i="107"/>
  <c r="J25" i="107"/>
  <c r="N25" i="107"/>
  <c r="R25" i="107"/>
  <c r="V25" i="107"/>
  <c r="C25" i="106"/>
  <c r="G25" i="106"/>
  <c r="K25" i="106"/>
  <c r="O25" i="106"/>
  <c r="S25" i="106"/>
  <c r="W25" i="106"/>
  <c r="AA25" i="106"/>
  <c r="D25" i="105"/>
  <c r="H25" i="105"/>
  <c r="L25" i="105"/>
  <c r="P25" i="105"/>
  <c r="T25" i="105"/>
  <c r="Z24" i="105"/>
  <c r="C25" i="102"/>
  <c r="G25" i="102"/>
  <c r="K25" i="102"/>
  <c r="O25" i="102"/>
  <c r="S25" i="102"/>
  <c r="W25" i="102"/>
  <c r="AA25" i="102"/>
  <c r="F25" i="100"/>
  <c r="J25" i="100"/>
  <c r="N25" i="100"/>
  <c r="R25" i="100"/>
  <c r="V25" i="100"/>
  <c r="D25" i="99"/>
  <c r="H25" i="99"/>
  <c r="L25" i="99"/>
  <c r="P25" i="99"/>
  <c r="T25" i="99"/>
  <c r="W25" i="97"/>
  <c r="F25" i="96"/>
  <c r="J25" i="96"/>
  <c r="N25" i="96"/>
  <c r="R25" i="96"/>
  <c r="V25" i="96"/>
  <c r="C25" i="95"/>
  <c r="G25" i="95"/>
  <c r="K25" i="95"/>
  <c r="O25" i="95"/>
  <c r="S25" i="95"/>
  <c r="W25" i="95"/>
  <c r="AA25" i="95"/>
  <c r="D25" i="94"/>
  <c r="D42" i="94" s="1"/>
  <c r="H25" i="94"/>
  <c r="H42" i="94" s="1"/>
  <c r="L25" i="94"/>
  <c r="L42" i="94" s="1"/>
  <c r="P25" i="94"/>
  <c r="P42" i="94" s="1"/>
  <c r="T25" i="94"/>
  <c r="T42" i="94" s="1"/>
  <c r="F25" i="92"/>
  <c r="J25" i="92"/>
  <c r="N25" i="92"/>
  <c r="R25" i="92"/>
  <c r="V25" i="92"/>
  <c r="V42" i="92" s="1"/>
  <c r="C25" i="91"/>
  <c r="G25" i="91"/>
  <c r="K25" i="91"/>
  <c r="O25" i="91"/>
  <c r="S25" i="91"/>
  <c r="W25" i="91"/>
  <c r="AA25" i="91"/>
  <c r="D25" i="90"/>
  <c r="H25" i="90"/>
  <c r="L25" i="90"/>
  <c r="P25" i="90"/>
  <c r="T25" i="90"/>
  <c r="F25" i="88"/>
  <c r="F42" i="88" s="1"/>
  <c r="J25" i="88"/>
  <c r="J42" i="88" s="1"/>
  <c r="N25" i="88"/>
  <c r="N42" i="88" s="1"/>
  <c r="R25" i="88"/>
  <c r="R42" i="88" s="1"/>
  <c r="V25" i="88"/>
  <c r="V42" i="88" s="1"/>
  <c r="C25" i="87"/>
  <c r="G25" i="87"/>
  <c r="K25" i="87"/>
  <c r="O25" i="87"/>
  <c r="S25" i="87"/>
  <c r="W25" i="87"/>
  <c r="AA25" i="87"/>
  <c r="D25" i="86"/>
  <c r="H25" i="86"/>
  <c r="L25" i="86"/>
  <c r="P25" i="86"/>
  <c r="T25" i="86"/>
  <c r="F25" i="84"/>
  <c r="F42" i="84" s="1"/>
  <c r="J25" i="84"/>
  <c r="J42" i="84" s="1"/>
  <c r="N25" i="84"/>
  <c r="N42" i="84" s="1"/>
  <c r="R25" i="84"/>
  <c r="R42" i="84" s="1"/>
  <c r="V25" i="84"/>
  <c r="V42" i="84" s="1"/>
  <c r="C25" i="83"/>
  <c r="G25" i="83"/>
  <c r="K25" i="83"/>
  <c r="O25" i="83"/>
  <c r="S25" i="83"/>
  <c r="W25" i="83"/>
  <c r="AA25" i="83"/>
  <c r="D25" i="82"/>
  <c r="H25" i="82"/>
  <c r="L25" i="82"/>
  <c r="P25" i="82"/>
  <c r="T25" i="82"/>
  <c r="D25" i="79"/>
  <c r="H25" i="79"/>
  <c r="L25" i="79"/>
  <c r="P25" i="79"/>
  <c r="T25" i="79"/>
  <c r="X25" i="79"/>
  <c r="F25" i="78"/>
  <c r="J25" i="78"/>
  <c r="N25" i="78"/>
  <c r="R25" i="78"/>
  <c r="V25" i="78"/>
  <c r="F25" i="75"/>
  <c r="F42" i="75" s="1"/>
  <c r="J25" i="75"/>
  <c r="J42" i="75" s="1"/>
  <c r="N25" i="75"/>
  <c r="R25" i="75"/>
  <c r="R42" i="75" s="1"/>
  <c r="V25" i="75"/>
  <c r="V42" i="75" s="1"/>
  <c r="D25" i="74"/>
  <c r="D42" i="74" s="1"/>
  <c r="H25" i="74"/>
  <c r="H42" i="74" s="1"/>
  <c r="L25" i="74"/>
  <c r="L42" i="74" s="1"/>
  <c r="P25" i="74"/>
  <c r="P42" i="74" s="1"/>
  <c r="T25" i="74"/>
  <c r="T42" i="74" s="1"/>
  <c r="Z24" i="74"/>
  <c r="D25" i="71"/>
  <c r="H25" i="71"/>
  <c r="L25" i="71"/>
  <c r="P25" i="71"/>
  <c r="T25" i="71"/>
  <c r="X25" i="71"/>
  <c r="F25" i="70"/>
  <c r="J25" i="70"/>
  <c r="N25" i="70"/>
  <c r="R25" i="70"/>
  <c r="V25" i="70"/>
  <c r="C25" i="69"/>
  <c r="G25" i="69"/>
  <c r="K25" i="69"/>
  <c r="O25" i="69"/>
  <c r="S25" i="69"/>
  <c r="W25" i="69"/>
  <c r="AA25" i="69"/>
  <c r="E25" i="68"/>
  <c r="I25" i="68"/>
  <c r="M25" i="68"/>
  <c r="U25" i="68"/>
  <c r="Y25" i="68"/>
  <c r="D25" i="66"/>
  <c r="D42" i="66" s="1"/>
  <c r="H25" i="66"/>
  <c r="H42" i="66" s="1"/>
  <c r="L25" i="66"/>
  <c r="L42" i="66" s="1"/>
  <c r="P25" i="66"/>
  <c r="P42" i="66" s="1"/>
  <c r="T25" i="66"/>
  <c r="T42" i="66" s="1"/>
  <c r="X25" i="66"/>
  <c r="X42" i="66" s="1"/>
  <c r="E25" i="65"/>
  <c r="E42" i="65" s="1"/>
  <c r="I25" i="65"/>
  <c r="I42" i="65" s="1"/>
  <c r="M25" i="65"/>
  <c r="M42" i="65" s="1"/>
  <c r="Q25" i="65"/>
  <c r="Q42" i="65" s="1"/>
  <c r="U25" i="65"/>
  <c r="U42" i="65" s="1"/>
  <c r="Y25" i="65"/>
  <c r="Y42" i="65" s="1"/>
  <c r="F25" i="64"/>
  <c r="J25" i="64"/>
  <c r="N25" i="64"/>
  <c r="R25" i="64"/>
  <c r="V25" i="64"/>
  <c r="D25" i="62"/>
  <c r="D42" i="62" s="1"/>
  <c r="H25" i="62"/>
  <c r="H42" i="62" s="1"/>
  <c r="L25" i="62"/>
  <c r="L42" i="62" s="1"/>
  <c r="P25" i="62"/>
  <c r="P42" i="62" s="1"/>
  <c r="T25" i="62"/>
  <c r="T42" i="62" s="1"/>
  <c r="X25" i="62"/>
  <c r="E25" i="61"/>
  <c r="E42" i="61" s="1"/>
  <c r="I25" i="61"/>
  <c r="I42" i="61" s="1"/>
  <c r="M25" i="61"/>
  <c r="M42" i="61" s="1"/>
  <c r="Q25" i="61"/>
  <c r="Q42" i="61" s="1"/>
  <c r="U25" i="61"/>
  <c r="U42" i="61" s="1"/>
  <c r="Y25" i="61"/>
  <c r="F25" i="60"/>
  <c r="J25" i="60"/>
  <c r="N25" i="60"/>
  <c r="R25" i="60"/>
  <c r="V25" i="60"/>
  <c r="D25" i="58"/>
  <c r="D42" i="58" s="1"/>
  <c r="H25" i="58"/>
  <c r="H42" i="58" s="1"/>
  <c r="L25" i="58"/>
  <c r="L42" i="58" s="1"/>
  <c r="P25" i="58"/>
  <c r="P42" i="58" s="1"/>
  <c r="T25" i="58"/>
  <c r="T42" i="58" s="1"/>
  <c r="X25" i="58"/>
  <c r="X42" i="58" s="1"/>
  <c r="E25" i="57"/>
  <c r="E42" i="57" s="1"/>
  <c r="I25" i="57"/>
  <c r="I42" i="57" s="1"/>
  <c r="M25" i="57"/>
  <c r="M42" i="57" s="1"/>
  <c r="Q25" i="57"/>
  <c r="Q42" i="57" s="1"/>
  <c r="U25" i="57"/>
  <c r="U42" i="57" s="1"/>
  <c r="Y25" i="57"/>
  <c r="Y42" i="57" s="1"/>
  <c r="F25" i="56"/>
  <c r="J25" i="56"/>
  <c r="N25" i="56"/>
  <c r="R25" i="56"/>
  <c r="V25" i="56"/>
  <c r="D25" i="54"/>
  <c r="D42" i="54" s="1"/>
  <c r="H25" i="54"/>
  <c r="H42" i="54" s="1"/>
  <c r="L25" i="54"/>
  <c r="L42" i="54" s="1"/>
  <c r="P25" i="54"/>
  <c r="P42" i="54" s="1"/>
  <c r="T25" i="54"/>
  <c r="T42" i="54" s="1"/>
  <c r="X25" i="54"/>
  <c r="E25" i="53"/>
  <c r="E42" i="53" s="1"/>
  <c r="I25" i="53"/>
  <c r="I42" i="53" s="1"/>
  <c r="M25" i="53"/>
  <c r="Q25" i="53"/>
  <c r="U25" i="53"/>
  <c r="Y25" i="53"/>
  <c r="F25" i="52"/>
  <c r="F42" i="52" s="1"/>
  <c r="J25" i="52"/>
  <c r="J42" i="52" s="1"/>
  <c r="N25" i="52"/>
  <c r="N42" i="52" s="1"/>
  <c r="R25" i="52"/>
  <c r="R42" i="52" s="1"/>
  <c r="V25" i="52"/>
  <c r="V42" i="52" s="1"/>
  <c r="D25" i="50"/>
  <c r="D42" i="50" s="1"/>
  <c r="H25" i="50"/>
  <c r="H42" i="50" s="1"/>
  <c r="L25" i="50"/>
  <c r="L42" i="50" s="1"/>
  <c r="P25" i="50"/>
  <c r="P42" i="50" s="1"/>
  <c r="T25" i="50"/>
  <c r="T42" i="50" s="1"/>
  <c r="X25" i="50"/>
  <c r="E25" i="49"/>
  <c r="I25" i="49"/>
  <c r="M25" i="49"/>
  <c r="Q25" i="49"/>
  <c r="U25" i="49"/>
  <c r="Y25" i="49"/>
  <c r="F25" i="48"/>
  <c r="F42" i="48" s="1"/>
  <c r="J25" i="48"/>
  <c r="J42" i="48" s="1"/>
  <c r="N25" i="48"/>
  <c r="N42" i="48" s="1"/>
  <c r="R25" i="48"/>
  <c r="R42" i="48" s="1"/>
  <c r="V25" i="48"/>
  <c r="V42" i="48" s="1"/>
  <c r="D25" i="46"/>
  <c r="D42" i="46" s="1"/>
  <c r="H25" i="46"/>
  <c r="H42" i="46" s="1"/>
  <c r="L25" i="46"/>
  <c r="L42" i="46" s="1"/>
  <c r="P25" i="46"/>
  <c r="P42" i="46" s="1"/>
  <c r="T25" i="46"/>
  <c r="T42" i="46" s="1"/>
  <c r="X25" i="46"/>
  <c r="E25" i="45"/>
  <c r="I25" i="45"/>
  <c r="M25" i="45"/>
  <c r="Q25" i="45"/>
  <c r="U25" i="45"/>
  <c r="Y25" i="45"/>
  <c r="E25" i="44"/>
  <c r="I25" i="44"/>
  <c r="F25" i="43"/>
  <c r="J25" i="43"/>
  <c r="N25" i="43"/>
  <c r="R25" i="43"/>
  <c r="V25" i="43"/>
  <c r="E25" i="37"/>
  <c r="I25" i="37"/>
  <c r="M25" i="37"/>
  <c r="Q25" i="37"/>
  <c r="U25" i="37"/>
  <c r="Y25" i="37"/>
  <c r="E25" i="35"/>
  <c r="I25" i="35"/>
  <c r="M25" i="35"/>
  <c r="Q25" i="35"/>
  <c r="U25" i="35"/>
  <c r="Y25" i="35"/>
  <c r="E25" i="33"/>
  <c r="I25" i="33"/>
  <c r="M25" i="33"/>
  <c r="Q25" i="33"/>
  <c r="U25" i="33"/>
  <c r="Y25" i="33"/>
  <c r="E25" i="31"/>
  <c r="I25" i="31"/>
  <c r="M25" i="31"/>
  <c r="Q25" i="31"/>
  <c r="U25" i="31"/>
  <c r="Y25" i="31"/>
  <c r="E25" i="29"/>
  <c r="I25" i="29"/>
  <c r="M25" i="29"/>
  <c r="Q25" i="29"/>
  <c r="U25" i="29"/>
  <c r="Y25" i="29"/>
  <c r="E25" i="27"/>
  <c r="I25" i="27"/>
  <c r="M25" i="27"/>
  <c r="Q25" i="27"/>
  <c r="U25" i="27"/>
  <c r="Y25" i="27"/>
  <c r="E25" i="25"/>
  <c r="I25" i="25"/>
  <c r="Q25" i="25"/>
  <c r="Y25" i="25"/>
  <c r="AA25" i="23"/>
  <c r="AA42" i="23" s="1"/>
  <c r="E25" i="22"/>
  <c r="E42" i="22" s="1"/>
  <c r="I25" i="22"/>
  <c r="I42" i="22" s="1"/>
  <c r="M25" i="22"/>
  <c r="M42" i="22" s="1"/>
  <c r="Q25" i="22"/>
  <c r="Q42" i="22" s="1"/>
  <c r="U25" i="22"/>
  <c r="U42" i="22" s="1"/>
  <c r="Y25" i="22"/>
  <c r="Y42" i="22" s="1"/>
  <c r="C25" i="21"/>
  <c r="C42" i="21" s="1"/>
  <c r="G25" i="21"/>
  <c r="G42" i="21" s="1"/>
  <c r="K25" i="21"/>
  <c r="K42" i="21" s="1"/>
  <c r="O25" i="21"/>
  <c r="O42" i="21" s="1"/>
  <c r="S25" i="21"/>
  <c r="S42" i="21" s="1"/>
  <c r="W25" i="21"/>
  <c r="W42" i="21" s="1"/>
  <c r="AA25" i="17"/>
  <c r="AA42" i="17" s="1"/>
  <c r="C25" i="15"/>
  <c r="C42" i="15" s="1"/>
  <c r="G25" i="15"/>
  <c r="G42" i="15" s="1"/>
  <c r="K25" i="15"/>
  <c r="K42" i="15" s="1"/>
  <c r="O25" i="15"/>
  <c r="O42" i="15" s="1"/>
  <c r="S25" i="15"/>
  <c r="S42" i="15" s="1"/>
  <c r="W25" i="15"/>
  <c r="W42" i="15" s="1"/>
  <c r="D25" i="13"/>
  <c r="H25" i="13"/>
  <c r="L25" i="13"/>
  <c r="P25" i="13"/>
  <c r="T25" i="13"/>
  <c r="F25" i="7"/>
  <c r="J25" i="7"/>
  <c r="N25" i="7"/>
  <c r="R25" i="7"/>
  <c r="V25" i="7"/>
  <c r="D25" i="4"/>
  <c r="H25" i="4"/>
  <c r="L25" i="4"/>
  <c r="P25" i="4"/>
  <c r="T25" i="4"/>
  <c r="X25" i="4"/>
  <c r="C25" i="2"/>
  <c r="G25" i="2"/>
  <c r="K25" i="2"/>
  <c r="O25" i="2"/>
  <c r="S25" i="2"/>
  <c r="W25" i="2"/>
  <c r="Z34" i="254"/>
  <c r="Z34" i="177"/>
  <c r="X40" i="177"/>
  <c r="Z40" i="177" s="1"/>
  <c r="Z34" i="175"/>
  <c r="X40" i="175"/>
  <c r="Z40" i="175" s="1"/>
  <c r="Z34" i="173"/>
  <c r="X40" i="173"/>
  <c r="Z40" i="173" s="1"/>
  <c r="Z34" i="171"/>
  <c r="X40" i="171"/>
  <c r="Z34" i="78"/>
  <c r="X40" i="74"/>
  <c r="Z40" i="74" s="1"/>
  <c r="Z34" i="74"/>
  <c r="C40" i="1"/>
  <c r="C42" i="1" s="1"/>
  <c r="G40" i="1"/>
  <c r="G42" i="1" s="1"/>
  <c r="K40" i="1"/>
  <c r="K42" i="1" s="1"/>
  <c r="O40" i="1"/>
  <c r="O42" i="1" s="1"/>
  <c r="S40" i="1"/>
  <c r="S42" i="1" s="1"/>
  <c r="W40" i="1"/>
  <c r="W42" i="1" s="1"/>
  <c r="AA40" i="1"/>
  <c r="AA42" i="1" s="1"/>
  <c r="D40" i="258"/>
  <c r="D42" i="258" s="1"/>
  <c r="H40" i="258"/>
  <c r="H42" i="258" s="1"/>
  <c r="L40" i="258"/>
  <c r="L42" i="258" s="1"/>
  <c r="P40" i="258"/>
  <c r="P42" i="258" s="1"/>
  <c r="T40" i="258"/>
  <c r="T42" i="258" s="1"/>
  <c r="F40" i="256"/>
  <c r="J40" i="256"/>
  <c r="N40" i="256"/>
  <c r="R40" i="256"/>
  <c r="V40" i="256"/>
  <c r="C40" i="255"/>
  <c r="C42" i="255" s="1"/>
  <c r="G40" i="255"/>
  <c r="G42" i="255" s="1"/>
  <c r="K40" i="255"/>
  <c r="K42" i="255" s="1"/>
  <c r="O40" i="255"/>
  <c r="O42" i="255" s="1"/>
  <c r="S40" i="255"/>
  <c r="S42" i="255" s="1"/>
  <c r="W40" i="255"/>
  <c r="W42" i="255" s="1"/>
  <c r="AA40" i="255"/>
  <c r="AA42" i="255" s="1"/>
  <c r="D40" i="254"/>
  <c r="D42" i="254" s="1"/>
  <c r="H40" i="254"/>
  <c r="H42" i="254" s="1"/>
  <c r="L40" i="254"/>
  <c r="L42" i="254" s="1"/>
  <c r="P40" i="254"/>
  <c r="P42" i="254" s="1"/>
  <c r="T40" i="254"/>
  <c r="T42" i="254" s="1"/>
  <c r="F40" i="252"/>
  <c r="J40" i="252"/>
  <c r="N40" i="252"/>
  <c r="R40" i="252"/>
  <c r="V40" i="252"/>
  <c r="C40" i="251"/>
  <c r="C42" i="251" s="1"/>
  <c r="G40" i="251"/>
  <c r="G42" i="251" s="1"/>
  <c r="K40" i="251"/>
  <c r="K42" i="251" s="1"/>
  <c r="O40" i="251"/>
  <c r="O42" i="251" s="1"/>
  <c r="S40" i="251"/>
  <c r="S42" i="251" s="1"/>
  <c r="W40" i="251"/>
  <c r="W42" i="251" s="1"/>
  <c r="AA40" i="251"/>
  <c r="AA42" i="251" s="1"/>
  <c r="D40" i="250"/>
  <c r="D42" i="250" s="1"/>
  <c r="H40" i="250"/>
  <c r="H42" i="250" s="1"/>
  <c r="L40" i="250"/>
  <c r="L42" i="250" s="1"/>
  <c r="P40" i="250"/>
  <c r="P42" i="250" s="1"/>
  <c r="T40" i="250"/>
  <c r="T42" i="250" s="1"/>
  <c r="F40" i="248"/>
  <c r="J40" i="248"/>
  <c r="N40" i="248"/>
  <c r="R40" i="248"/>
  <c r="V40" i="248"/>
  <c r="C40" i="247"/>
  <c r="C42" i="247" s="1"/>
  <c r="G40" i="247"/>
  <c r="G42" i="247" s="1"/>
  <c r="K40" i="247"/>
  <c r="K42" i="247" s="1"/>
  <c r="O40" i="247"/>
  <c r="O42" i="247" s="1"/>
  <c r="S40" i="247"/>
  <c r="S42" i="247" s="1"/>
  <c r="W40" i="247"/>
  <c r="W42" i="247" s="1"/>
  <c r="AA40" i="247"/>
  <c r="AA42" i="247" s="1"/>
  <c r="D40" i="246"/>
  <c r="D42" i="246" s="1"/>
  <c r="H40" i="246"/>
  <c r="H42" i="246" s="1"/>
  <c r="L40" i="246"/>
  <c r="L42" i="246" s="1"/>
  <c r="P40" i="246"/>
  <c r="P42" i="246" s="1"/>
  <c r="T40" i="246"/>
  <c r="T42" i="246" s="1"/>
  <c r="F40" i="244"/>
  <c r="J40" i="244"/>
  <c r="N40" i="244"/>
  <c r="R40" i="244"/>
  <c r="V40" i="244"/>
  <c r="C40" i="243"/>
  <c r="C42" i="243" s="1"/>
  <c r="G40" i="243"/>
  <c r="G42" i="243" s="1"/>
  <c r="K40" i="243"/>
  <c r="K42" i="243" s="1"/>
  <c r="O40" i="243"/>
  <c r="O42" i="243" s="1"/>
  <c r="S40" i="243"/>
  <c r="S42" i="243" s="1"/>
  <c r="W40" i="243"/>
  <c r="W42" i="243" s="1"/>
  <c r="AA40" i="243"/>
  <c r="AA42" i="243" s="1"/>
  <c r="D40" i="242"/>
  <c r="D42" i="242" s="1"/>
  <c r="H40" i="242"/>
  <c r="H42" i="242" s="1"/>
  <c r="L40" i="242"/>
  <c r="L42" i="242" s="1"/>
  <c r="P40" i="242"/>
  <c r="P42" i="242" s="1"/>
  <c r="T40" i="242"/>
  <c r="T42" i="242" s="1"/>
  <c r="F40" i="240"/>
  <c r="J40" i="240"/>
  <c r="N40" i="240"/>
  <c r="R40" i="240"/>
  <c r="V40" i="240"/>
  <c r="C40" i="239"/>
  <c r="C42" i="239" s="1"/>
  <c r="G40" i="239"/>
  <c r="G42" i="239" s="1"/>
  <c r="K40" i="239"/>
  <c r="K42" i="239" s="1"/>
  <c r="O40" i="239"/>
  <c r="O42" i="239" s="1"/>
  <c r="S40" i="239"/>
  <c r="S42" i="239" s="1"/>
  <c r="W40" i="239"/>
  <c r="W42" i="239" s="1"/>
  <c r="AA40" i="239"/>
  <c r="AA42" i="239" s="1"/>
  <c r="D40" i="238"/>
  <c r="D42" i="238" s="1"/>
  <c r="H40" i="238"/>
  <c r="H42" i="238" s="1"/>
  <c r="L40" i="238"/>
  <c r="L42" i="238" s="1"/>
  <c r="P40" i="238"/>
  <c r="P42" i="238" s="1"/>
  <c r="T40" i="238"/>
  <c r="T42" i="238" s="1"/>
  <c r="F40" i="235"/>
  <c r="J40" i="235"/>
  <c r="N40" i="235"/>
  <c r="R40" i="235"/>
  <c r="V40" i="235"/>
  <c r="E40" i="234"/>
  <c r="E42" i="234" s="1"/>
  <c r="I40" i="234"/>
  <c r="I42" i="234" s="1"/>
  <c r="M40" i="234"/>
  <c r="M42" i="234" s="1"/>
  <c r="Q40" i="234"/>
  <c r="Q42" i="234" s="1"/>
  <c r="U40" i="234"/>
  <c r="U42" i="234" s="1"/>
  <c r="Y40" i="234"/>
  <c r="Y42" i="234" s="1"/>
  <c r="E40" i="233"/>
  <c r="I40" i="233"/>
  <c r="M40" i="233"/>
  <c r="Q40" i="233"/>
  <c r="U40" i="233"/>
  <c r="Y40" i="233"/>
  <c r="E40" i="232"/>
  <c r="E42" i="232" s="1"/>
  <c r="I40" i="232"/>
  <c r="I42" i="232" s="1"/>
  <c r="M40" i="232"/>
  <c r="M42" i="232" s="1"/>
  <c r="Q40" i="232"/>
  <c r="Q42" i="232" s="1"/>
  <c r="U40" i="232"/>
  <c r="U42" i="232" s="1"/>
  <c r="Y40" i="232"/>
  <c r="Y42" i="232" s="1"/>
  <c r="E40" i="231"/>
  <c r="I40" i="231"/>
  <c r="M40" i="231"/>
  <c r="Q40" i="231"/>
  <c r="U40" i="231"/>
  <c r="Y40" i="231"/>
  <c r="E40" i="230"/>
  <c r="E42" i="230" s="1"/>
  <c r="I40" i="230"/>
  <c r="I42" i="230" s="1"/>
  <c r="M40" i="230"/>
  <c r="M42" i="230" s="1"/>
  <c r="Q40" i="230"/>
  <c r="Q42" i="230" s="1"/>
  <c r="U40" i="230"/>
  <c r="U42" i="230" s="1"/>
  <c r="Y40" i="230"/>
  <c r="Y42" i="230" s="1"/>
  <c r="E40" i="229"/>
  <c r="I40" i="229"/>
  <c r="M40" i="229"/>
  <c r="Q40" i="229"/>
  <c r="U40" i="229"/>
  <c r="Y40" i="229"/>
  <c r="E40" i="228"/>
  <c r="E42" i="228" s="1"/>
  <c r="I40" i="228"/>
  <c r="I42" i="228" s="1"/>
  <c r="M40" i="228"/>
  <c r="M42" i="228" s="1"/>
  <c r="Q40" i="228"/>
  <c r="Q42" i="228" s="1"/>
  <c r="U40" i="228"/>
  <c r="U42" i="228" s="1"/>
  <c r="Y40" i="228"/>
  <c r="Y42" i="228" s="1"/>
  <c r="E40" i="227"/>
  <c r="I40" i="227"/>
  <c r="M40" i="227"/>
  <c r="Q40" i="227"/>
  <c r="U40" i="227"/>
  <c r="Y40" i="227"/>
  <c r="E40" i="226"/>
  <c r="E42" i="226" s="1"/>
  <c r="I40" i="226"/>
  <c r="I42" i="226" s="1"/>
  <c r="M40" i="226"/>
  <c r="M42" i="226" s="1"/>
  <c r="Q40" i="226"/>
  <c r="Q42" i="226" s="1"/>
  <c r="U40" i="226"/>
  <c r="U42" i="226" s="1"/>
  <c r="Y40" i="226"/>
  <c r="Y42" i="226" s="1"/>
  <c r="L40" i="225"/>
  <c r="P40" i="225"/>
  <c r="T40" i="225"/>
  <c r="F40" i="224"/>
  <c r="J40" i="224"/>
  <c r="N40" i="224"/>
  <c r="R40" i="224"/>
  <c r="V40" i="224"/>
  <c r="AA40" i="224"/>
  <c r="F40" i="223"/>
  <c r="J40" i="223"/>
  <c r="N40" i="223"/>
  <c r="R40" i="223"/>
  <c r="V40" i="223"/>
  <c r="AA40" i="223"/>
  <c r="AA42" i="223" s="1"/>
  <c r="F40" i="222"/>
  <c r="J40" i="222"/>
  <c r="N40" i="222"/>
  <c r="R40" i="222"/>
  <c r="V40" i="222"/>
  <c r="AA40" i="222"/>
  <c r="F40" i="221"/>
  <c r="J40" i="221"/>
  <c r="N40" i="221"/>
  <c r="R40" i="221"/>
  <c r="V40" i="221"/>
  <c r="AA40" i="221"/>
  <c r="AA42" i="221" s="1"/>
  <c r="F40" i="220"/>
  <c r="J40" i="220"/>
  <c r="N40" i="220"/>
  <c r="R40" i="220"/>
  <c r="V40" i="220"/>
  <c r="AA40" i="220"/>
  <c r="F40" i="219"/>
  <c r="J40" i="219"/>
  <c r="N40" i="219"/>
  <c r="R40" i="219"/>
  <c r="V40" i="219"/>
  <c r="AA40" i="219"/>
  <c r="AA42" i="219" s="1"/>
  <c r="F40" i="218"/>
  <c r="J40" i="218"/>
  <c r="N40" i="218"/>
  <c r="R40" i="218"/>
  <c r="V40" i="218"/>
  <c r="AA40" i="218"/>
  <c r="F40" i="217"/>
  <c r="J40" i="217"/>
  <c r="N40" i="217"/>
  <c r="R40" i="217"/>
  <c r="V40" i="217"/>
  <c r="AA40" i="217"/>
  <c r="AA42" i="217" s="1"/>
  <c r="F40" i="216"/>
  <c r="J40" i="216"/>
  <c r="N40" i="216"/>
  <c r="R40" i="216"/>
  <c r="V40" i="216"/>
  <c r="AA40" i="216"/>
  <c r="F40" i="215"/>
  <c r="J40" i="215"/>
  <c r="N40" i="215"/>
  <c r="R40" i="215"/>
  <c r="V40" i="215"/>
  <c r="AA40" i="215"/>
  <c r="AA42" i="215" s="1"/>
  <c r="F40" i="214"/>
  <c r="J40" i="214"/>
  <c r="N40" i="214"/>
  <c r="R40" i="214"/>
  <c r="V40" i="214"/>
  <c r="AA40" i="214"/>
  <c r="F40" i="213"/>
  <c r="J40" i="213"/>
  <c r="N40" i="213"/>
  <c r="R40" i="213"/>
  <c r="V40" i="213"/>
  <c r="AA40" i="213"/>
  <c r="AA42" i="213" s="1"/>
  <c r="F40" i="212"/>
  <c r="J40" i="212"/>
  <c r="N40" i="212"/>
  <c r="R40" i="212"/>
  <c r="V40" i="212"/>
  <c r="AA40" i="212"/>
  <c r="F40" i="211"/>
  <c r="F42" i="211" s="1"/>
  <c r="J40" i="211"/>
  <c r="J42" i="211" s="1"/>
  <c r="N40" i="211"/>
  <c r="N42" i="211" s="1"/>
  <c r="R40" i="211"/>
  <c r="R42" i="211" s="1"/>
  <c r="V40" i="211"/>
  <c r="V42" i="211" s="1"/>
  <c r="C40" i="210"/>
  <c r="G40" i="210"/>
  <c r="K40" i="210"/>
  <c r="O40" i="210"/>
  <c r="S40" i="210"/>
  <c r="W40" i="210"/>
  <c r="AA40" i="210"/>
  <c r="D40" i="209"/>
  <c r="H40" i="209"/>
  <c r="L40" i="209"/>
  <c r="P40" i="209"/>
  <c r="T40" i="209"/>
  <c r="F40" i="207"/>
  <c r="F42" i="207" s="1"/>
  <c r="J40" i="207"/>
  <c r="J42" i="207" s="1"/>
  <c r="N40" i="207"/>
  <c r="N42" i="207" s="1"/>
  <c r="R40" i="207"/>
  <c r="R42" i="207" s="1"/>
  <c r="V40" i="207"/>
  <c r="V42" i="207" s="1"/>
  <c r="C40" i="206"/>
  <c r="G40" i="206"/>
  <c r="K40" i="206"/>
  <c r="O40" i="206"/>
  <c r="S40" i="206"/>
  <c r="W40" i="206"/>
  <c r="AA40" i="206"/>
  <c r="D40" i="205"/>
  <c r="H40" i="205"/>
  <c r="L40" i="205"/>
  <c r="P40" i="205"/>
  <c r="T40" i="205"/>
  <c r="F40" i="202"/>
  <c r="J40" i="202"/>
  <c r="N40" i="202"/>
  <c r="R40" i="202"/>
  <c r="V40" i="202"/>
  <c r="D40" i="201"/>
  <c r="H40" i="201"/>
  <c r="L40" i="201"/>
  <c r="P40" i="201"/>
  <c r="T40" i="201"/>
  <c r="R40" i="199"/>
  <c r="R42" i="199" s="1"/>
  <c r="V40" i="199"/>
  <c r="V42" i="199" s="1"/>
  <c r="AA40" i="199"/>
  <c r="AA42" i="199" s="1"/>
  <c r="D40" i="198"/>
  <c r="D42" i="198" s="1"/>
  <c r="H40" i="198"/>
  <c r="H42" i="198" s="1"/>
  <c r="L40" i="198"/>
  <c r="L42" i="198" s="1"/>
  <c r="P40" i="198"/>
  <c r="P42" i="198" s="1"/>
  <c r="T40" i="198"/>
  <c r="T42" i="198" s="1"/>
  <c r="X40" i="198"/>
  <c r="Z40" i="198" s="1"/>
  <c r="AA25" i="42"/>
  <c r="D25" i="40"/>
  <c r="H25" i="40"/>
  <c r="L25" i="40"/>
  <c r="P25" i="40"/>
  <c r="T25" i="40"/>
  <c r="X25" i="40"/>
  <c r="Z25" i="40" s="1"/>
  <c r="E25" i="39"/>
  <c r="I25" i="39"/>
  <c r="M25" i="39"/>
  <c r="Q25" i="39"/>
  <c r="U25" i="39"/>
  <c r="Y25" i="39"/>
  <c r="F25" i="37"/>
  <c r="J25" i="37"/>
  <c r="N25" i="37"/>
  <c r="R25" i="37"/>
  <c r="V25" i="37"/>
  <c r="C25" i="36"/>
  <c r="G25" i="36"/>
  <c r="K25" i="36"/>
  <c r="O25" i="36"/>
  <c r="S25" i="36"/>
  <c r="W25" i="36"/>
  <c r="AA25" i="36"/>
  <c r="D25" i="35"/>
  <c r="H25" i="35"/>
  <c r="L25" i="35"/>
  <c r="P25" i="35"/>
  <c r="T25" i="35"/>
  <c r="F25" i="33"/>
  <c r="J25" i="33"/>
  <c r="N25" i="33"/>
  <c r="R25" i="33"/>
  <c r="V25" i="33"/>
  <c r="C25" i="32"/>
  <c r="G25" i="32"/>
  <c r="K25" i="32"/>
  <c r="O25" i="32"/>
  <c r="S25" i="32"/>
  <c r="W25" i="32"/>
  <c r="AA25" i="32"/>
  <c r="D25" i="31"/>
  <c r="H25" i="31"/>
  <c r="L25" i="31"/>
  <c r="P25" i="31"/>
  <c r="T25" i="31"/>
  <c r="F25" i="29"/>
  <c r="J25" i="29"/>
  <c r="N25" i="29"/>
  <c r="R25" i="29"/>
  <c r="V25" i="29"/>
  <c r="C25" i="28"/>
  <c r="G25" i="28"/>
  <c r="K25" i="28"/>
  <c r="O25" i="28"/>
  <c r="S25" i="28"/>
  <c r="W25" i="28"/>
  <c r="AA25" i="28"/>
  <c r="D25" i="27"/>
  <c r="H25" i="27"/>
  <c r="L25" i="27"/>
  <c r="P25" i="27"/>
  <c r="T25" i="27"/>
  <c r="Z24" i="27"/>
  <c r="J25" i="25"/>
  <c r="N25" i="25"/>
  <c r="R25" i="25"/>
  <c r="V25" i="25"/>
  <c r="AA25" i="25"/>
  <c r="AA42" i="25" s="1"/>
  <c r="E25" i="24"/>
  <c r="E42" i="24" s="1"/>
  <c r="I25" i="24"/>
  <c r="I42" i="24" s="1"/>
  <c r="M25" i="24"/>
  <c r="M42" i="24" s="1"/>
  <c r="Q25" i="24"/>
  <c r="Q42" i="24" s="1"/>
  <c r="U25" i="24"/>
  <c r="U42" i="24" s="1"/>
  <c r="Y25" i="24"/>
  <c r="Y42" i="24" s="1"/>
  <c r="D25" i="22"/>
  <c r="D42" i="22" s="1"/>
  <c r="H25" i="22"/>
  <c r="H42" i="22" s="1"/>
  <c r="L25" i="22"/>
  <c r="L42" i="22" s="1"/>
  <c r="P25" i="22"/>
  <c r="P42" i="22" s="1"/>
  <c r="T25" i="22"/>
  <c r="T42" i="22" s="1"/>
  <c r="D25" i="19"/>
  <c r="H25" i="19"/>
  <c r="L25" i="19"/>
  <c r="P25" i="19"/>
  <c r="T25" i="19"/>
  <c r="X25" i="19"/>
  <c r="E25" i="18"/>
  <c r="E42" i="18" s="1"/>
  <c r="I25" i="18"/>
  <c r="I42" i="18" s="1"/>
  <c r="M25" i="18"/>
  <c r="M42" i="18" s="1"/>
  <c r="Q25" i="18"/>
  <c r="Q42" i="18" s="1"/>
  <c r="U25" i="18"/>
  <c r="U42" i="18" s="1"/>
  <c r="Y25" i="18"/>
  <c r="Y42" i="18" s="1"/>
  <c r="F25" i="17"/>
  <c r="F42" i="17" s="1"/>
  <c r="J25" i="17"/>
  <c r="J42" i="17" s="1"/>
  <c r="N25" i="17"/>
  <c r="N42" i="17" s="1"/>
  <c r="R25" i="17"/>
  <c r="R42" i="17" s="1"/>
  <c r="V25" i="17"/>
  <c r="V42" i="17" s="1"/>
  <c r="F25" i="15"/>
  <c r="F42" i="15" s="1"/>
  <c r="J25" i="15"/>
  <c r="J42" i="15" s="1"/>
  <c r="N25" i="15"/>
  <c r="N42" i="15" s="1"/>
  <c r="R25" i="15"/>
  <c r="R42" i="15" s="1"/>
  <c r="V25" i="15"/>
  <c r="V42" i="15" s="1"/>
  <c r="AA25" i="14"/>
  <c r="D25" i="12"/>
  <c r="H25" i="12"/>
  <c r="L25" i="12"/>
  <c r="P25" i="12"/>
  <c r="T25" i="12"/>
  <c r="X25" i="12"/>
  <c r="F25" i="9"/>
  <c r="J25" i="9"/>
  <c r="N25" i="9"/>
  <c r="R25" i="9"/>
  <c r="V25" i="9"/>
  <c r="E25" i="7"/>
  <c r="I25" i="7"/>
  <c r="M25" i="7"/>
  <c r="Q25" i="7"/>
  <c r="U25" i="7"/>
  <c r="Y25" i="7"/>
  <c r="D25" i="6"/>
  <c r="H25" i="6"/>
  <c r="L25" i="6"/>
  <c r="P25" i="6"/>
  <c r="T25" i="6"/>
  <c r="X25" i="6"/>
  <c r="Z24" i="5"/>
  <c r="C25" i="4"/>
  <c r="G25" i="4"/>
  <c r="K25" i="4"/>
  <c r="O25" i="4"/>
  <c r="S25" i="4"/>
  <c r="W25" i="4"/>
  <c r="AA25" i="4"/>
  <c r="J25" i="2"/>
  <c r="N25" i="2"/>
  <c r="R25" i="2"/>
  <c r="V25" i="2"/>
  <c r="Z34" i="249"/>
  <c r="Z34" i="247"/>
  <c r="Z34" i="196"/>
  <c r="Z34" i="195"/>
  <c r="X40" i="195"/>
  <c r="Z34" i="169"/>
  <c r="X40" i="169"/>
  <c r="Z40" i="169" s="1"/>
  <c r="Z34" i="167"/>
  <c r="X40" i="167"/>
  <c r="Z40" i="167" s="1"/>
  <c r="Z34" i="157"/>
  <c r="Z34" i="133"/>
  <c r="X40" i="133"/>
  <c r="Z40" i="133" s="1"/>
  <c r="Z34" i="131"/>
  <c r="X40" i="131"/>
  <c r="Z34" i="129"/>
  <c r="X40" i="129"/>
  <c r="Z34" i="127"/>
  <c r="X40" i="127"/>
  <c r="Z40" i="127" s="1"/>
  <c r="Z34" i="89"/>
  <c r="X40" i="89"/>
  <c r="Z40" i="89" s="1"/>
  <c r="Z34" i="87"/>
  <c r="X40" i="87"/>
  <c r="Z40" i="87" s="1"/>
  <c r="Z34" i="72"/>
  <c r="X40" i="72"/>
  <c r="Z34" i="64"/>
  <c r="X40" i="64"/>
  <c r="Z34" i="52"/>
  <c r="X40" i="52"/>
  <c r="Z40" i="52" s="1"/>
  <c r="Z34" i="51"/>
  <c r="X40" i="51"/>
  <c r="Z40" i="51" s="1"/>
  <c r="Z34" i="22"/>
  <c r="Z34" i="20"/>
  <c r="X40" i="20"/>
  <c r="Z40" i="20" s="1"/>
  <c r="Z34" i="13"/>
  <c r="D40" i="1"/>
  <c r="H40" i="1"/>
  <c r="L40" i="1"/>
  <c r="P40" i="1"/>
  <c r="T40" i="1"/>
  <c r="X40" i="1"/>
  <c r="Z40" i="1" s="1"/>
  <c r="E40" i="258"/>
  <c r="E42" i="258" s="1"/>
  <c r="I40" i="258"/>
  <c r="I42" i="258" s="1"/>
  <c r="M40" i="258"/>
  <c r="M42" i="258" s="1"/>
  <c r="Q40" i="258"/>
  <c r="Q42" i="258" s="1"/>
  <c r="U40" i="258"/>
  <c r="U42" i="258" s="1"/>
  <c r="Y40" i="258"/>
  <c r="Y42" i="258" s="1"/>
  <c r="F40" i="257"/>
  <c r="F42" i="257" s="1"/>
  <c r="J40" i="257"/>
  <c r="J42" i="257" s="1"/>
  <c r="N40" i="257"/>
  <c r="N42" i="257" s="1"/>
  <c r="R40" i="257"/>
  <c r="R42" i="257" s="1"/>
  <c r="V40" i="257"/>
  <c r="V42" i="257" s="1"/>
  <c r="D40" i="255"/>
  <c r="H40" i="255"/>
  <c r="L40" i="255"/>
  <c r="P40" i="255"/>
  <c r="T40" i="255"/>
  <c r="X40" i="255"/>
  <c r="Z40" i="255" s="1"/>
  <c r="E40" i="254"/>
  <c r="E42" i="254" s="1"/>
  <c r="I40" i="254"/>
  <c r="I42" i="254" s="1"/>
  <c r="M40" i="254"/>
  <c r="M42" i="254" s="1"/>
  <c r="Q40" i="254"/>
  <c r="Q42" i="254" s="1"/>
  <c r="U40" i="254"/>
  <c r="U42" i="254" s="1"/>
  <c r="Y40" i="254"/>
  <c r="Y42" i="254" s="1"/>
  <c r="F40" i="253"/>
  <c r="F42" i="253" s="1"/>
  <c r="J40" i="253"/>
  <c r="J42" i="253" s="1"/>
  <c r="N40" i="253"/>
  <c r="N42" i="253" s="1"/>
  <c r="R40" i="253"/>
  <c r="R42" i="253" s="1"/>
  <c r="V40" i="253"/>
  <c r="V42" i="253" s="1"/>
  <c r="D40" i="251"/>
  <c r="H40" i="251"/>
  <c r="L40" i="251"/>
  <c r="P40" i="251"/>
  <c r="T40" i="251"/>
  <c r="X40" i="251"/>
  <c r="Z40" i="251" s="1"/>
  <c r="E40" i="250"/>
  <c r="E42" i="250" s="1"/>
  <c r="I40" i="250"/>
  <c r="I42" i="250" s="1"/>
  <c r="M40" i="250"/>
  <c r="M42" i="250" s="1"/>
  <c r="Q40" i="250"/>
  <c r="Q42" i="250" s="1"/>
  <c r="U40" i="250"/>
  <c r="U42" i="250" s="1"/>
  <c r="Y40" i="250"/>
  <c r="Y42" i="250" s="1"/>
  <c r="F40" i="249"/>
  <c r="F42" i="249" s="1"/>
  <c r="J40" i="249"/>
  <c r="J42" i="249" s="1"/>
  <c r="N40" i="249"/>
  <c r="N42" i="249" s="1"/>
  <c r="R40" i="249"/>
  <c r="R42" i="249" s="1"/>
  <c r="V40" i="249"/>
  <c r="V42" i="249" s="1"/>
  <c r="D40" i="247"/>
  <c r="H40" i="247"/>
  <c r="L40" i="247"/>
  <c r="P40" i="247"/>
  <c r="T40" i="247"/>
  <c r="X40" i="247"/>
  <c r="Z40" i="247" s="1"/>
  <c r="E40" i="246"/>
  <c r="E42" i="246" s="1"/>
  <c r="I40" i="246"/>
  <c r="I42" i="246" s="1"/>
  <c r="M40" i="246"/>
  <c r="M42" i="246" s="1"/>
  <c r="Q40" i="246"/>
  <c r="Q42" i="246" s="1"/>
  <c r="U40" i="246"/>
  <c r="U42" i="246" s="1"/>
  <c r="Y40" i="246"/>
  <c r="Y42" i="246" s="1"/>
  <c r="F40" i="245"/>
  <c r="F42" i="245" s="1"/>
  <c r="J40" i="245"/>
  <c r="J42" i="245" s="1"/>
  <c r="N40" i="245"/>
  <c r="N42" i="245" s="1"/>
  <c r="R40" i="245"/>
  <c r="R42" i="245" s="1"/>
  <c r="V40" i="245"/>
  <c r="V42" i="245" s="1"/>
  <c r="D40" i="243"/>
  <c r="H40" i="243"/>
  <c r="L40" i="243"/>
  <c r="P40" i="243"/>
  <c r="T40" i="243"/>
  <c r="X40" i="243"/>
  <c r="Z40" i="243" s="1"/>
  <c r="E40" i="242"/>
  <c r="E42" i="242" s="1"/>
  <c r="I40" i="242"/>
  <c r="I42" i="242" s="1"/>
  <c r="M40" i="242"/>
  <c r="M42" i="242" s="1"/>
  <c r="Q40" i="242"/>
  <c r="Q42" i="242" s="1"/>
  <c r="U40" i="242"/>
  <c r="U42" i="242" s="1"/>
  <c r="Y40" i="242"/>
  <c r="Y42" i="242" s="1"/>
  <c r="F40" i="241"/>
  <c r="F42" i="241" s="1"/>
  <c r="J40" i="241"/>
  <c r="J42" i="241" s="1"/>
  <c r="N40" i="241"/>
  <c r="N42" i="241" s="1"/>
  <c r="R40" i="241"/>
  <c r="R42" i="241" s="1"/>
  <c r="V40" i="241"/>
  <c r="V42" i="241" s="1"/>
  <c r="D40" i="239"/>
  <c r="H40" i="239"/>
  <c r="L40" i="239"/>
  <c r="P40" i="239"/>
  <c r="T40" i="239"/>
  <c r="X40" i="239"/>
  <c r="Z40" i="239" s="1"/>
  <c r="E40" i="238"/>
  <c r="E42" i="238" s="1"/>
  <c r="I40" i="238"/>
  <c r="I42" i="238" s="1"/>
  <c r="M40" i="238"/>
  <c r="M42" i="238" s="1"/>
  <c r="Q40" i="238"/>
  <c r="Q42" i="238" s="1"/>
  <c r="U40" i="238"/>
  <c r="U42" i="238" s="1"/>
  <c r="Y40" i="238"/>
  <c r="Y42" i="238" s="1"/>
  <c r="F40" i="237"/>
  <c r="F42" i="237" s="1"/>
  <c r="J40" i="237"/>
  <c r="J42" i="237" s="1"/>
  <c r="N40" i="237"/>
  <c r="N42" i="237" s="1"/>
  <c r="R40" i="237"/>
  <c r="R42" i="237" s="1"/>
  <c r="V40" i="237"/>
  <c r="V42" i="237" s="1"/>
  <c r="C40" i="235"/>
  <c r="C42" i="235" s="1"/>
  <c r="G40" i="235"/>
  <c r="G42" i="235" s="1"/>
  <c r="K40" i="235"/>
  <c r="K42" i="235" s="1"/>
  <c r="O40" i="235"/>
  <c r="O42" i="235" s="1"/>
  <c r="S40" i="235"/>
  <c r="S42" i="235" s="1"/>
  <c r="W40" i="235"/>
  <c r="W42" i="235" s="1"/>
  <c r="AA40" i="235"/>
  <c r="AA42" i="235" s="1"/>
  <c r="F40" i="234"/>
  <c r="J40" i="234"/>
  <c r="N40" i="234"/>
  <c r="R40" i="234"/>
  <c r="V40" i="234"/>
  <c r="AA40" i="234"/>
  <c r="F40" i="233"/>
  <c r="J40" i="233"/>
  <c r="N40" i="233"/>
  <c r="R40" i="233"/>
  <c r="V40" i="233"/>
  <c r="AA40" i="233"/>
  <c r="AA42" i="233" s="1"/>
  <c r="F40" i="232"/>
  <c r="J40" i="232"/>
  <c r="N40" i="232"/>
  <c r="R40" i="232"/>
  <c r="V40" i="232"/>
  <c r="AA40" i="232"/>
  <c r="F40" i="231"/>
  <c r="J40" i="231"/>
  <c r="N40" i="231"/>
  <c r="R40" i="231"/>
  <c r="V40" i="231"/>
  <c r="AA40" i="231"/>
  <c r="AA42" i="231" s="1"/>
  <c r="F40" i="230"/>
  <c r="J40" i="230"/>
  <c r="N40" i="230"/>
  <c r="R40" i="230"/>
  <c r="V40" i="230"/>
  <c r="AA40" i="230"/>
  <c r="F40" i="229"/>
  <c r="J40" i="229"/>
  <c r="N40" i="229"/>
  <c r="R40" i="229"/>
  <c r="V40" i="229"/>
  <c r="AA40" i="229"/>
  <c r="AA42" i="229" s="1"/>
  <c r="F40" i="228"/>
  <c r="J40" i="228"/>
  <c r="N40" i="228"/>
  <c r="R40" i="228"/>
  <c r="V40" i="228"/>
  <c r="AA40" i="228"/>
  <c r="F40" i="227"/>
  <c r="J40" i="227"/>
  <c r="N40" i="227"/>
  <c r="R40" i="227"/>
  <c r="V40" i="227"/>
  <c r="AA40" i="227"/>
  <c r="AA42" i="227" s="1"/>
  <c r="AA40" i="226"/>
  <c r="E40" i="225"/>
  <c r="I40" i="225"/>
  <c r="M40" i="225"/>
  <c r="Q40" i="225"/>
  <c r="U40" i="225"/>
  <c r="Y40" i="225"/>
  <c r="C40" i="224"/>
  <c r="G40" i="224"/>
  <c r="K40" i="224"/>
  <c r="O40" i="224"/>
  <c r="S40" i="224"/>
  <c r="W40" i="224"/>
  <c r="C40" i="223"/>
  <c r="C42" i="223" s="1"/>
  <c r="G40" i="223"/>
  <c r="G42" i="223" s="1"/>
  <c r="K40" i="223"/>
  <c r="K42" i="223" s="1"/>
  <c r="O40" i="223"/>
  <c r="O42" i="223" s="1"/>
  <c r="S40" i="223"/>
  <c r="S42" i="223" s="1"/>
  <c r="W40" i="223"/>
  <c r="W42" i="223" s="1"/>
  <c r="C40" i="222"/>
  <c r="G40" i="222"/>
  <c r="K40" i="222"/>
  <c r="O40" i="222"/>
  <c r="S40" i="222"/>
  <c r="W40" i="222"/>
  <c r="C40" i="221"/>
  <c r="C42" i="221" s="1"/>
  <c r="G40" i="221"/>
  <c r="G42" i="221" s="1"/>
  <c r="K40" i="221"/>
  <c r="K42" i="221" s="1"/>
  <c r="O40" i="221"/>
  <c r="O42" i="221" s="1"/>
  <c r="S40" i="221"/>
  <c r="S42" i="221" s="1"/>
  <c r="W40" i="221"/>
  <c r="W42" i="221" s="1"/>
  <c r="C40" i="220"/>
  <c r="G40" i="220"/>
  <c r="K40" i="220"/>
  <c r="O40" i="220"/>
  <c r="S40" i="220"/>
  <c r="W40" i="220"/>
  <c r="C40" i="219"/>
  <c r="C42" i="219" s="1"/>
  <c r="G40" i="219"/>
  <c r="G42" i="219" s="1"/>
  <c r="K40" i="219"/>
  <c r="K42" i="219" s="1"/>
  <c r="O40" i="219"/>
  <c r="O42" i="219" s="1"/>
  <c r="S40" i="219"/>
  <c r="S42" i="219" s="1"/>
  <c r="W40" i="219"/>
  <c r="W42" i="219" s="1"/>
  <c r="C40" i="218"/>
  <c r="G40" i="218"/>
  <c r="K40" i="218"/>
  <c r="O40" i="218"/>
  <c r="S40" i="218"/>
  <c r="W40" i="218"/>
  <c r="C40" i="217"/>
  <c r="C42" i="217" s="1"/>
  <c r="G40" i="217"/>
  <c r="G42" i="217" s="1"/>
  <c r="K40" i="217"/>
  <c r="K42" i="217" s="1"/>
  <c r="O40" i="217"/>
  <c r="O42" i="217" s="1"/>
  <c r="S40" i="217"/>
  <c r="S42" i="217" s="1"/>
  <c r="W40" i="217"/>
  <c r="W42" i="217" s="1"/>
  <c r="C40" i="216"/>
  <c r="G40" i="216"/>
  <c r="K40" i="216"/>
  <c r="O40" i="216"/>
  <c r="S40" i="216"/>
  <c r="W40" i="216"/>
  <c r="C40" i="215"/>
  <c r="C42" i="215" s="1"/>
  <c r="G40" i="215"/>
  <c r="G42" i="215" s="1"/>
  <c r="K40" i="215"/>
  <c r="K42" i="215" s="1"/>
  <c r="O40" i="215"/>
  <c r="O42" i="215" s="1"/>
  <c r="S40" i="215"/>
  <c r="S42" i="215" s="1"/>
  <c r="W40" i="215"/>
  <c r="W42" i="215" s="1"/>
  <c r="C40" i="214"/>
  <c r="G40" i="214"/>
  <c r="K40" i="214"/>
  <c r="O40" i="214"/>
  <c r="S40" i="214"/>
  <c r="W40" i="214"/>
  <c r="C40" i="213"/>
  <c r="C42" i="213" s="1"/>
  <c r="G40" i="213"/>
  <c r="G42" i="213" s="1"/>
  <c r="K40" i="213"/>
  <c r="K42" i="213" s="1"/>
  <c r="O40" i="213"/>
  <c r="O42" i="213" s="1"/>
  <c r="S40" i="213"/>
  <c r="S42" i="213" s="1"/>
  <c r="W40" i="213"/>
  <c r="W42" i="213" s="1"/>
  <c r="C40" i="212"/>
  <c r="G40" i="212"/>
  <c r="K40" i="212"/>
  <c r="O40" i="212"/>
  <c r="S40" i="212"/>
  <c r="W40" i="212"/>
  <c r="G40" i="211"/>
  <c r="G42" i="211" s="1"/>
  <c r="K40" i="211"/>
  <c r="K42" i="211" s="1"/>
  <c r="O40" i="211"/>
  <c r="O42" i="211" s="1"/>
  <c r="S40" i="211"/>
  <c r="S42" i="211" s="1"/>
  <c r="D40" i="210"/>
  <c r="D42" i="210" s="1"/>
  <c r="H40" i="210"/>
  <c r="H42" i="210" s="1"/>
  <c r="L40" i="210"/>
  <c r="L42" i="210" s="1"/>
  <c r="P40" i="210"/>
  <c r="P42" i="210" s="1"/>
  <c r="T40" i="210"/>
  <c r="T42" i="210" s="1"/>
  <c r="X40" i="210"/>
  <c r="Z40" i="210" s="1"/>
  <c r="E40" i="209"/>
  <c r="I40" i="209"/>
  <c r="M40" i="209"/>
  <c r="Q40" i="209"/>
  <c r="U40" i="209"/>
  <c r="Y40" i="209"/>
  <c r="F40" i="208"/>
  <c r="J40" i="208"/>
  <c r="N40" i="208"/>
  <c r="R40" i="208"/>
  <c r="V40" i="208"/>
  <c r="D40" i="206"/>
  <c r="D42" i="206" s="1"/>
  <c r="H40" i="206"/>
  <c r="H42" i="206" s="1"/>
  <c r="L40" i="206"/>
  <c r="L42" i="206" s="1"/>
  <c r="P40" i="206"/>
  <c r="P42" i="206" s="1"/>
  <c r="T40" i="206"/>
  <c r="T42" i="206" s="1"/>
  <c r="X40" i="206"/>
  <c r="Z40" i="206" s="1"/>
  <c r="E40" i="205"/>
  <c r="I40" i="205"/>
  <c r="M40" i="205"/>
  <c r="Q40" i="205"/>
  <c r="U40" i="205"/>
  <c r="Y40" i="205"/>
  <c r="F40" i="204"/>
  <c r="J40" i="204"/>
  <c r="N40" i="204"/>
  <c r="R40" i="204"/>
  <c r="V40" i="204"/>
  <c r="C40" i="202"/>
  <c r="G40" i="202"/>
  <c r="K40" i="202"/>
  <c r="O40" i="202"/>
  <c r="S40" i="202"/>
  <c r="W40" i="202"/>
  <c r="AA40" i="202"/>
  <c r="E40" i="201"/>
  <c r="I40" i="201"/>
  <c r="M40" i="201"/>
  <c r="Q40" i="201"/>
  <c r="U40" i="201"/>
  <c r="Y40" i="201"/>
  <c r="O40" i="199"/>
  <c r="O42" i="199" s="1"/>
  <c r="S40" i="199"/>
  <c r="S42" i="199" s="1"/>
  <c r="W40" i="199"/>
  <c r="W42" i="199" s="1"/>
  <c r="E40" i="198"/>
  <c r="E42" i="198" s="1"/>
  <c r="I40" i="198"/>
  <c r="I42" i="198" s="1"/>
  <c r="M40" i="198"/>
  <c r="M42" i="198" s="1"/>
  <c r="Q40" i="198"/>
  <c r="Q42" i="198" s="1"/>
  <c r="U40" i="198"/>
  <c r="U42" i="198" s="1"/>
  <c r="Y40" i="198"/>
  <c r="Y42" i="198" s="1"/>
  <c r="Z34" i="191"/>
  <c r="X40" i="191"/>
  <c r="Z34" i="188"/>
  <c r="X40" i="188"/>
  <c r="Z40" i="188" s="1"/>
  <c r="Z34" i="187"/>
  <c r="X40" i="187"/>
  <c r="Z34" i="186"/>
  <c r="X40" i="186"/>
  <c r="Z40" i="186" s="1"/>
  <c r="Z34" i="145"/>
  <c r="X40" i="145"/>
  <c r="Z40" i="145" s="1"/>
  <c r="Z34" i="143"/>
  <c r="X40" i="143"/>
  <c r="Z40" i="143" s="1"/>
  <c r="Z34" i="85"/>
  <c r="X40" i="85"/>
  <c r="Z40" i="85" s="1"/>
  <c r="Z34" i="83"/>
  <c r="X40" i="83"/>
  <c r="Z40" i="83" s="1"/>
  <c r="Z34" i="60"/>
  <c r="X40" i="60"/>
  <c r="Z34" i="53"/>
  <c r="Z34" i="48"/>
  <c r="X40" i="48"/>
  <c r="Z40" i="48" s="1"/>
  <c r="Z34" i="47"/>
  <c r="X40" i="47"/>
  <c r="F40" i="258"/>
  <c r="J40" i="258"/>
  <c r="N40" i="258"/>
  <c r="R40" i="258"/>
  <c r="V40" i="258"/>
  <c r="C40" i="257"/>
  <c r="C42" i="257" s="1"/>
  <c r="G40" i="257"/>
  <c r="G42" i="257" s="1"/>
  <c r="K40" i="257"/>
  <c r="K42" i="257" s="1"/>
  <c r="O40" i="257"/>
  <c r="O42" i="257" s="1"/>
  <c r="S40" i="257"/>
  <c r="S42" i="257" s="1"/>
  <c r="W40" i="257"/>
  <c r="W42" i="257" s="1"/>
  <c r="AA40" i="257"/>
  <c r="AA42" i="257" s="1"/>
  <c r="D40" i="256"/>
  <c r="D42" i="256" s="1"/>
  <c r="H40" i="256"/>
  <c r="H42" i="256" s="1"/>
  <c r="L40" i="256"/>
  <c r="L42" i="256" s="1"/>
  <c r="P40" i="256"/>
  <c r="P42" i="256" s="1"/>
  <c r="T40" i="256"/>
  <c r="T42" i="256" s="1"/>
  <c r="F40" i="254"/>
  <c r="J40" i="254"/>
  <c r="N40" i="254"/>
  <c r="R40" i="254"/>
  <c r="V40" i="254"/>
  <c r="C40" i="253"/>
  <c r="C42" i="253" s="1"/>
  <c r="G40" i="253"/>
  <c r="G42" i="253" s="1"/>
  <c r="K40" i="253"/>
  <c r="K42" i="253" s="1"/>
  <c r="O40" i="253"/>
  <c r="O42" i="253" s="1"/>
  <c r="S40" i="253"/>
  <c r="S42" i="253" s="1"/>
  <c r="W40" i="253"/>
  <c r="W42" i="253" s="1"/>
  <c r="AA40" i="253"/>
  <c r="AA42" i="253" s="1"/>
  <c r="D40" i="252"/>
  <c r="D42" i="252" s="1"/>
  <c r="H40" i="252"/>
  <c r="H42" i="252" s="1"/>
  <c r="L40" i="252"/>
  <c r="L42" i="252" s="1"/>
  <c r="P40" i="252"/>
  <c r="P42" i="252" s="1"/>
  <c r="T40" i="252"/>
  <c r="T42" i="252" s="1"/>
  <c r="F40" i="250"/>
  <c r="J40" i="250"/>
  <c r="N40" i="250"/>
  <c r="R40" i="250"/>
  <c r="V40" i="250"/>
  <c r="C40" i="249"/>
  <c r="C42" i="249" s="1"/>
  <c r="G40" i="249"/>
  <c r="G42" i="249" s="1"/>
  <c r="K40" i="249"/>
  <c r="K42" i="249" s="1"/>
  <c r="O40" i="249"/>
  <c r="O42" i="249" s="1"/>
  <c r="S40" i="249"/>
  <c r="S42" i="249" s="1"/>
  <c r="W40" i="249"/>
  <c r="W42" i="249" s="1"/>
  <c r="AA40" i="249"/>
  <c r="AA42" i="249" s="1"/>
  <c r="D40" i="248"/>
  <c r="D42" i="248" s="1"/>
  <c r="H40" i="248"/>
  <c r="H42" i="248" s="1"/>
  <c r="L40" i="248"/>
  <c r="L42" i="248" s="1"/>
  <c r="P40" i="248"/>
  <c r="P42" i="248" s="1"/>
  <c r="T40" i="248"/>
  <c r="T42" i="248" s="1"/>
  <c r="F40" i="246"/>
  <c r="J40" i="246"/>
  <c r="N40" i="246"/>
  <c r="R40" i="246"/>
  <c r="V40" i="246"/>
  <c r="C40" i="245"/>
  <c r="C42" i="245" s="1"/>
  <c r="G40" i="245"/>
  <c r="G42" i="245" s="1"/>
  <c r="K40" i="245"/>
  <c r="K42" i="245" s="1"/>
  <c r="O40" i="245"/>
  <c r="O42" i="245" s="1"/>
  <c r="S40" i="245"/>
  <c r="S42" i="245" s="1"/>
  <c r="W40" i="245"/>
  <c r="W42" i="245" s="1"/>
  <c r="AA40" i="245"/>
  <c r="AA42" i="245" s="1"/>
  <c r="D40" i="244"/>
  <c r="D42" i="244" s="1"/>
  <c r="H40" i="244"/>
  <c r="H42" i="244" s="1"/>
  <c r="L40" i="244"/>
  <c r="L42" i="244" s="1"/>
  <c r="P40" i="244"/>
  <c r="P42" i="244" s="1"/>
  <c r="T40" i="244"/>
  <c r="T42" i="244" s="1"/>
  <c r="F40" i="242"/>
  <c r="J40" i="242"/>
  <c r="N40" i="242"/>
  <c r="R40" i="242"/>
  <c r="V40" i="242"/>
  <c r="C40" i="241"/>
  <c r="C42" i="241" s="1"/>
  <c r="G40" i="241"/>
  <c r="G42" i="241" s="1"/>
  <c r="K40" i="241"/>
  <c r="K42" i="241" s="1"/>
  <c r="O40" i="241"/>
  <c r="O42" i="241" s="1"/>
  <c r="S40" i="241"/>
  <c r="S42" i="241" s="1"/>
  <c r="W40" i="241"/>
  <c r="W42" i="241" s="1"/>
  <c r="AA40" i="241"/>
  <c r="AA42" i="241" s="1"/>
  <c r="D40" i="240"/>
  <c r="D42" i="240" s="1"/>
  <c r="H40" i="240"/>
  <c r="H42" i="240" s="1"/>
  <c r="L40" i="240"/>
  <c r="L42" i="240" s="1"/>
  <c r="P40" i="240"/>
  <c r="P42" i="240" s="1"/>
  <c r="T40" i="240"/>
  <c r="T42" i="240" s="1"/>
  <c r="F40" i="238"/>
  <c r="J40" i="238"/>
  <c r="N40" i="238"/>
  <c r="R40" i="238"/>
  <c r="V40" i="238"/>
  <c r="C40" i="237"/>
  <c r="C42" i="237" s="1"/>
  <c r="G40" i="237"/>
  <c r="G42" i="237" s="1"/>
  <c r="K40" i="237"/>
  <c r="K42" i="237" s="1"/>
  <c r="O40" i="237"/>
  <c r="O42" i="237" s="1"/>
  <c r="S40" i="237"/>
  <c r="S42" i="237" s="1"/>
  <c r="W40" i="237"/>
  <c r="W42" i="237" s="1"/>
  <c r="AA40" i="237"/>
  <c r="AA42" i="237" s="1"/>
  <c r="D40" i="236"/>
  <c r="D42" i="236" s="1"/>
  <c r="H40" i="236"/>
  <c r="L40" i="236"/>
  <c r="L42" i="236" s="1"/>
  <c r="P40" i="236"/>
  <c r="T40" i="236"/>
  <c r="T40" i="235"/>
  <c r="X40" i="235"/>
  <c r="C40" i="234"/>
  <c r="G40" i="234"/>
  <c r="K40" i="234"/>
  <c r="O40" i="234"/>
  <c r="S40" i="234"/>
  <c r="W40" i="234"/>
  <c r="C40" i="233"/>
  <c r="C42" i="233" s="1"/>
  <c r="G40" i="233"/>
  <c r="G42" i="233" s="1"/>
  <c r="K40" i="233"/>
  <c r="K42" i="233" s="1"/>
  <c r="O40" i="233"/>
  <c r="O42" i="233" s="1"/>
  <c r="S40" i="233"/>
  <c r="S42" i="233" s="1"/>
  <c r="W40" i="233"/>
  <c r="W42" i="233" s="1"/>
  <c r="C40" i="232"/>
  <c r="G40" i="232"/>
  <c r="K40" i="232"/>
  <c r="O40" i="232"/>
  <c r="S40" i="232"/>
  <c r="W40" i="232"/>
  <c r="C40" i="231"/>
  <c r="C42" i="231" s="1"/>
  <c r="G40" i="231"/>
  <c r="G42" i="231" s="1"/>
  <c r="K40" i="231"/>
  <c r="K42" i="231" s="1"/>
  <c r="O40" i="231"/>
  <c r="O42" i="231" s="1"/>
  <c r="S40" i="231"/>
  <c r="S42" i="231" s="1"/>
  <c r="W40" i="231"/>
  <c r="W42" i="231" s="1"/>
  <c r="C40" i="230"/>
  <c r="G40" i="230"/>
  <c r="K40" i="230"/>
  <c r="O40" i="230"/>
  <c r="S40" i="230"/>
  <c r="W40" i="230"/>
  <c r="C40" i="229"/>
  <c r="C42" i="229" s="1"/>
  <c r="G40" i="229"/>
  <c r="G42" i="229" s="1"/>
  <c r="K40" i="229"/>
  <c r="K42" i="229" s="1"/>
  <c r="O40" i="229"/>
  <c r="O42" i="229" s="1"/>
  <c r="S40" i="229"/>
  <c r="S42" i="229" s="1"/>
  <c r="W40" i="229"/>
  <c r="W42" i="229" s="1"/>
  <c r="C40" i="228"/>
  <c r="G40" i="228"/>
  <c r="K40" i="228"/>
  <c r="O40" i="228"/>
  <c r="S40" i="228"/>
  <c r="W40" i="228"/>
  <c r="C40" i="227"/>
  <c r="C42" i="227" s="1"/>
  <c r="G40" i="227"/>
  <c r="G42" i="227" s="1"/>
  <c r="K40" i="227"/>
  <c r="K42" i="227" s="1"/>
  <c r="O40" i="227"/>
  <c r="O42" i="227" s="1"/>
  <c r="S40" i="227"/>
  <c r="S42" i="227" s="1"/>
  <c r="W40" i="227"/>
  <c r="W42" i="227" s="1"/>
  <c r="C40" i="226"/>
  <c r="G40" i="226"/>
  <c r="K40" i="226"/>
  <c r="O40" i="226"/>
  <c r="S40" i="226"/>
  <c r="W40" i="226"/>
  <c r="F40" i="225"/>
  <c r="J40" i="225"/>
  <c r="N40" i="225"/>
  <c r="R40" i="225"/>
  <c r="V40" i="225"/>
  <c r="AA40" i="225"/>
  <c r="AA42" i="225" s="1"/>
  <c r="D40" i="224"/>
  <c r="H40" i="224"/>
  <c r="L40" i="224"/>
  <c r="P40" i="224"/>
  <c r="T40" i="224"/>
  <c r="D40" i="223"/>
  <c r="H40" i="223"/>
  <c r="L40" i="223"/>
  <c r="P40" i="223"/>
  <c r="T40" i="223"/>
  <c r="D40" i="222"/>
  <c r="H40" i="222"/>
  <c r="L40" i="222"/>
  <c r="P40" i="222"/>
  <c r="T40" i="222"/>
  <c r="D40" i="221"/>
  <c r="H40" i="221"/>
  <c r="L40" i="221"/>
  <c r="P40" i="221"/>
  <c r="T40" i="221"/>
  <c r="D40" i="220"/>
  <c r="H40" i="220"/>
  <c r="L40" i="220"/>
  <c r="P40" i="220"/>
  <c r="T40" i="220"/>
  <c r="D40" i="219"/>
  <c r="H40" i="219"/>
  <c r="L40" i="219"/>
  <c r="P40" i="219"/>
  <c r="T40" i="219"/>
  <c r="D40" i="218"/>
  <c r="H40" i="218"/>
  <c r="L40" i="218"/>
  <c r="P40" i="218"/>
  <c r="T40" i="218"/>
  <c r="D40" i="217"/>
  <c r="H40" i="217"/>
  <c r="L40" i="217"/>
  <c r="P40" i="217"/>
  <c r="T40" i="217"/>
  <c r="D40" i="216"/>
  <c r="H40" i="216"/>
  <c r="L40" i="216"/>
  <c r="P40" i="216"/>
  <c r="T40" i="216"/>
  <c r="D40" i="215"/>
  <c r="H40" i="215"/>
  <c r="L40" i="215"/>
  <c r="P40" i="215"/>
  <c r="T40" i="215"/>
  <c r="D40" i="214"/>
  <c r="H40" i="214"/>
  <c r="L40" i="214"/>
  <c r="P40" i="214"/>
  <c r="T40" i="214"/>
  <c r="D40" i="213"/>
  <c r="H40" i="213"/>
  <c r="L40" i="213"/>
  <c r="P40" i="213"/>
  <c r="T40" i="213"/>
  <c r="D40" i="212"/>
  <c r="H40" i="212"/>
  <c r="L40" i="212"/>
  <c r="P40" i="212"/>
  <c r="T40" i="212"/>
  <c r="D40" i="211"/>
  <c r="H40" i="211"/>
  <c r="L40" i="211"/>
  <c r="P40" i="211"/>
  <c r="T40" i="211"/>
  <c r="F40" i="209"/>
  <c r="F42" i="209" s="1"/>
  <c r="J40" i="209"/>
  <c r="J42" i="209" s="1"/>
  <c r="N40" i="209"/>
  <c r="N42" i="209" s="1"/>
  <c r="R40" i="209"/>
  <c r="R42" i="209" s="1"/>
  <c r="V40" i="209"/>
  <c r="V42" i="209" s="1"/>
  <c r="C40" i="208"/>
  <c r="G40" i="208"/>
  <c r="K40" i="208"/>
  <c r="O40" i="208"/>
  <c r="S40" i="208"/>
  <c r="W40" i="208"/>
  <c r="AA40" i="208"/>
  <c r="D40" i="207"/>
  <c r="H40" i="207"/>
  <c r="L40" i="207"/>
  <c r="P40" i="207"/>
  <c r="T40" i="207"/>
  <c r="F40" i="205"/>
  <c r="F42" i="205" s="1"/>
  <c r="J40" i="205"/>
  <c r="J42" i="205" s="1"/>
  <c r="N40" i="205"/>
  <c r="N42" i="205" s="1"/>
  <c r="R40" i="205"/>
  <c r="R42" i="205" s="1"/>
  <c r="V40" i="205"/>
  <c r="V42" i="205" s="1"/>
  <c r="C40" i="204"/>
  <c r="G40" i="204"/>
  <c r="K40" i="204"/>
  <c r="O40" i="204"/>
  <c r="S40" i="204"/>
  <c r="W40" i="204"/>
  <c r="AA40" i="204"/>
  <c r="D40" i="203"/>
  <c r="H40" i="203"/>
  <c r="L40" i="203"/>
  <c r="P40" i="203"/>
  <c r="T40" i="203"/>
  <c r="P40" i="202"/>
  <c r="P42" i="202" s="1"/>
  <c r="T40" i="202"/>
  <c r="T42" i="202" s="1"/>
  <c r="X40" i="202"/>
  <c r="Z40" i="202" s="1"/>
  <c r="F40" i="200"/>
  <c r="J40" i="200"/>
  <c r="N40" i="200"/>
  <c r="R40" i="200"/>
  <c r="V40" i="200"/>
  <c r="D40" i="199"/>
  <c r="H40" i="199"/>
  <c r="L40" i="199"/>
  <c r="P40" i="199"/>
  <c r="T40" i="199"/>
  <c r="X40" i="199"/>
  <c r="AA40" i="198"/>
  <c r="E25" i="41"/>
  <c r="I25" i="41"/>
  <c r="M25" i="41"/>
  <c r="Q25" i="41"/>
  <c r="U25" i="41"/>
  <c r="Y25" i="41"/>
  <c r="F25" i="40"/>
  <c r="J25" i="40"/>
  <c r="N25" i="40"/>
  <c r="R25" i="40"/>
  <c r="V25" i="40"/>
  <c r="Z24" i="40"/>
  <c r="C25" i="38"/>
  <c r="G25" i="38"/>
  <c r="K25" i="38"/>
  <c r="O25" i="38"/>
  <c r="S25" i="38"/>
  <c r="W25" i="38"/>
  <c r="AA25" i="38"/>
  <c r="D25" i="37"/>
  <c r="H25" i="37"/>
  <c r="L25" i="37"/>
  <c r="P25" i="37"/>
  <c r="T25" i="37"/>
  <c r="F25" i="35"/>
  <c r="J25" i="35"/>
  <c r="N25" i="35"/>
  <c r="R25" i="35"/>
  <c r="V25" i="35"/>
  <c r="C25" i="34"/>
  <c r="G25" i="34"/>
  <c r="K25" i="34"/>
  <c r="O25" i="34"/>
  <c r="S25" i="34"/>
  <c r="W25" i="34"/>
  <c r="AA25" i="34"/>
  <c r="D25" i="33"/>
  <c r="H25" i="33"/>
  <c r="L25" i="33"/>
  <c r="P25" i="33"/>
  <c r="T25" i="33"/>
  <c r="F25" i="31"/>
  <c r="J25" i="31"/>
  <c r="N25" i="31"/>
  <c r="R25" i="31"/>
  <c r="V25" i="31"/>
  <c r="C25" i="30"/>
  <c r="G25" i="30"/>
  <c r="K25" i="30"/>
  <c r="O25" i="30"/>
  <c r="S25" i="30"/>
  <c r="W25" i="30"/>
  <c r="AA25" i="30"/>
  <c r="D25" i="29"/>
  <c r="H25" i="29"/>
  <c r="L25" i="29"/>
  <c r="P25" i="29"/>
  <c r="T25" i="29"/>
  <c r="Z24" i="29"/>
  <c r="F25" i="27"/>
  <c r="J25" i="27"/>
  <c r="N25" i="27"/>
  <c r="R25" i="27"/>
  <c r="V25" i="27"/>
  <c r="C25" i="26"/>
  <c r="G25" i="26"/>
  <c r="K25" i="26"/>
  <c r="O25" i="26"/>
  <c r="S25" i="26"/>
  <c r="W25" i="26"/>
  <c r="AA25" i="26"/>
  <c r="D25" i="25"/>
  <c r="H25" i="25"/>
  <c r="L25" i="25"/>
  <c r="P25" i="25"/>
  <c r="T25" i="25"/>
  <c r="Z24" i="25"/>
  <c r="C25" i="24"/>
  <c r="K25" i="24"/>
  <c r="S25" i="24"/>
  <c r="F25" i="23"/>
  <c r="F42" i="23" s="1"/>
  <c r="J25" i="23"/>
  <c r="J42" i="23" s="1"/>
  <c r="N25" i="23"/>
  <c r="N42" i="23" s="1"/>
  <c r="R25" i="23"/>
  <c r="R42" i="23" s="1"/>
  <c r="V25" i="23"/>
  <c r="V42" i="23" s="1"/>
  <c r="F25" i="21"/>
  <c r="F42" i="21" s="1"/>
  <c r="J25" i="21"/>
  <c r="J42" i="21" s="1"/>
  <c r="N25" i="21"/>
  <c r="N42" i="21" s="1"/>
  <c r="R25" i="21"/>
  <c r="R42" i="21" s="1"/>
  <c r="V25" i="21"/>
  <c r="V42" i="21" s="1"/>
  <c r="E25" i="20"/>
  <c r="E42" i="20" s="1"/>
  <c r="I25" i="20"/>
  <c r="I42" i="20" s="1"/>
  <c r="M25" i="20"/>
  <c r="M42" i="20" s="1"/>
  <c r="Q25" i="20"/>
  <c r="Q42" i="20" s="1"/>
  <c r="U25" i="20"/>
  <c r="U42" i="20" s="1"/>
  <c r="Y25" i="20"/>
  <c r="Y42" i="20" s="1"/>
  <c r="F25" i="19"/>
  <c r="F42" i="19" s="1"/>
  <c r="J25" i="19"/>
  <c r="J42" i="19" s="1"/>
  <c r="N25" i="19"/>
  <c r="N42" i="19" s="1"/>
  <c r="R25" i="19"/>
  <c r="R42" i="19" s="1"/>
  <c r="V25" i="19"/>
  <c r="V42" i="19" s="1"/>
  <c r="Z24" i="19"/>
  <c r="D25" i="17"/>
  <c r="H25" i="17"/>
  <c r="L25" i="17"/>
  <c r="P25" i="17"/>
  <c r="T25" i="17"/>
  <c r="X25" i="17"/>
  <c r="E25" i="16"/>
  <c r="E42" i="16" s="1"/>
  <c r="I25" i="16"/>
  <c r="I42" i="16" s="1"/>
  <c r="M25" i="16"/>
  <c r="M42" i="16" s="1"/>
  <c r="Q25" i="16"/>
  <c r="Q42" i="16" s="1"/>
  <c r="U25" i="16"/>
  <c r="U42" i="16" s="1"/>
  <c r="Y25" i="16"/>
  <c r="Y42" i="16" s="1"/>
  <c r="P25" i="15"/>
  <c r="D25" i="14"/>
  <c r="D42" i="14" s="1"/>
  <c r="H25" i="14"/>
  <c r="H42" i="14" s="1"/>
  <c r="L25" i="14"/>
  <c r="L42" i="14" s="1"/>
  <c r="P25" i="14"/>
  <c r="T25" i="14"/>
  <c r="X25" i="14"/>
  <c r="E25" i="13"/>
  <c r="I25" i="13"/>
  <c r="M25" i="13"/>
  <c r="Q25" i="13"/>
  <c r="U25" i="13"/>
  <c r="Y25" i="13"/>
  <c r="Z24" i="12"/>
  <c r="E25" i="11"/>
  <c r="I25" i="11"/>
  <c r="M25" i="11"/>
  <c r="Q25" i="11"/>
  <c r="U25" i="11"/>
  <c r="Y25" i="11"/>
  <c r="D25" i="10"/>
  <c r="H25" i="10"/>
  <c r="L25" i="10"/>
  <c r="P25" i="10"/>
  <c r="T25" i="10"/>
  <c r="X25" i="10"/>
  <c r="Z24" i="9"/>
  <c r="C25" i="8"/>
  <c r="G25" i="8"/>
  <c r="K25" i="8"/>
  <c r="O25" i="8"/>
  <c r="S25" i="8"/>
  <c r="W25" i="8"/>
  <c r="AA25" i="8"/>
  <c r="Z24" i="6"/>
  <c r="F25" i="5"/>
  <c r="J25" i="5"/>
  <c r="N25" i="5"/>
  <c r="R25" i="5"/>
  <c r="V25" i="5"/>
  <c r="E25" i="3"/>
  <c r="I25" i="3"/>
  <c r="M25" i="3"/>
  <c r="Q25" i="3"/>
  <c r="U25" i="3"/>
  <c r="Y25" i="3"/>
  <c r="D25" i="2"/>
  <c r="H25" i="2"/>
  <c r="L25" i="2"/>
  <c r="P25" i="2"/>
  <c r="T25" i="2"/>
  <c r="X25" i="2"/>
  <c r="Z34" i="258"/>
  <c r="Z34" i="256"/>
  <c r="Z34" i="255"/>
  <c r="Z34" i="238"/>
  <c r="Z34" i="237"/>
  <c r="Z34" i="236"/>
  <c r="Z34" i="235"/>
  <c r="Z34" i="219"/>
  <c r="Z34" i="218"/>
  <c r="Z34" i="216"/>
  <c r="Z34" i="214"/>
  <c r="Z34" i="213"/>
  <c r="Z34" i="209"/>
  <c r="Z34" i="208"/>
  <c r="Z34" i="207"/>
  <c r="Z34" i="204"/>
  <c r="Z34" i="203"/>
  <c r="Z34" i="193"/>
  <c r="Z34" i="189"/>
  <c r="Z34" i="183"/>
  <c r="X40" i="183"/>
  <c r="Z34" i="181"/>
  <c r="X40" i="181"/>
  <c r="Z40" i="181" s="1"/>
  <c r="Z34" i="180"/>
  <c r="Z34" i="179"/>
  <c r="X40" i="179"/>
  <c r="Z40" i="179" s="1"/>
  <c r="Z34" i="163"/>
  <c r="X40" i="163"/>
  <c r="Z34" i="161"/>
  <c r="X40" i="161"/>
  <c r="Z34" i="160"/>
  <c r="Z34" i="159"/>
  <c r="X40" i="159"/>
  <c r="Z34" i="158"/>
  <c r="Z34" i="141"/>
  <c r="X40" i="141"/>
  <c r="X42" i="141" s="1"/>
  <c r="Z34" i="140"/>
  <c r="Z34" i="139"/>
  <c r="X40" i="139"/>
  <c r="Z34" i="113"/>
  <c r="Z34" i="96"/>
  <c r="X40" i="96"/>
  <c r="Z40" i="96" s="1"/>
  <c r="Z34" i="70"/>
  <c r="Z34" i="68"/>
  <c r="Z34" i="67"/>
  <c r="Z34" i="62"/>
  <c r="Z34" i="61"/>
  <c r="Y40" i="61"/>
  <c r="Z34" i="50"/>
  <c r="Z34" i="49"/>
  <c r="Z34" i="24"/>
  <c r="X40" i="24"/>
  <c r="Z40" i="24" s="1"/>
  <c r="Z40" i="22"/>
  <c r="Z34" i="18"/>
  <c r="Z34" i="16"/>
  <c r="X40" i="16"/>
  <c r="Z40" i="16" s="1"/>
  <c r="Z34" i="5"/>
  <c r="Z34" i="4"/>
  <c r="F40" i="1"/>
  <c r="F42" i="1" s="1"/>
  <c r="J40" i="1"/>
  <c r="J42" i="1" s="1"/>
  <c r="N40" i="1"/>
  <c r="N42" i="1" s="1"/>
  <c r="R40" i="1"/>
  <c r="R42" i="1" s="1"/>
  <c r="V40" i="1"/>
  <c r="V42" i="1" s="1"/>
  <c r="Z39" i="1"/>
  <c r="D40" i="257"/>
  <c r="H40" i="257"/>
  <c r="L40" i="257"/>
  <c r="P40" i="257"/>
  <c r="T40" i="257"/>
  <c r="X40" i="257"/>
  <c r="Z40" i="257" s="1"/>
  <c r="E40" i="256"/>
  <c r="E42" i="256" s="1"/>
  <c r="I40" i="256"/>
  <c r="I42" i="256" s="1"/>
  <c r="M40" i="256"/>
  <c r="M42" i="256" s="1"/>
  <c r="Q40" i="256"/>
  <c r="Q42" i="256" s="1"/>
  <c r="U40" i="256"/>
  <c r="U42" i="256" s="1"/>
  <c r="Y40" i="256"/>
  <c r="Y42" i="256" s="1"/>
  <c r="F40" i="255"/>
  <c r="F42" i="255" s="1"/>
  <c r="J40" i="255"/>
  <c r="J42" i="255" s="1"/>
  <c r="N40" i="255"/>
  <c r="N42" i="255" s="1"/>
  <c r="R40" i="255"/>
  <c r="R42" i="255" s="1"/>
  <c r="V40" i="255"/>
  <c r="V42" i="255" s="1"/>
  <c r="Z39" i="255"/>
  <c r="D40" i="253"/>
  <c r="H40" i="253"/>
  <c r="L40" i="253"/>
  <c r="P40" i="253"/>
  <c r="T40" i="253"/>
  <c r="X40" i="253"/>
  <c r="Z40" i="253" s="1"/>
  <c r="E40" i="252"/>
  <c r="E42" i="252" s="1"/>
  <c r="I40" i="252"/>
  <c r="I42" i="252" s="1"/>
  <c r="M40" i="252"/>
  <c r="M42" i="252" s="1"/>
  <c r="Q40" i="252"/>
  <c r="Q42" i="252" s="1"/>
  <c r="U40" i="252"/>
  <c r="U42" i="252" s="1"/>
  <c r="Y40" i="252"/>
  <c r="Y42" i="252" s="1"/>
  <c r="F40" i="251"/>
  <c r="F42" i="251" s="1"/>
  <c r="J40" i="251"/>
  <c r="J42" i="251" s="1"/>
  <c r="N40" i="251"/>
  <c r="N42" i="251" s="1"/>
  <c r="R40" i="251"/>
  <c r="R42" i="251" s="1"/>
  <c r="V40" i="251"/>
  <c r="V42" i="251" s="1"/>
  <c r="Z39" i="251"/>
  <c r="D40" i="249"/>
  <c r="H40" i="249"/>
  <c r="L40" i="249"/>
  <c r="P40" i="249"/>
  <c r="T40" i="249"/>
  <c r="X40" i="249"/>
  <c r="Z40" i="249" s="1"/>
  <c r="E40" i="248"/>
  <c r="E42" i="248" s="1"/>
  <c r="I40" i="248"/>
  <c r="I42" i="248" s="1"/>
  <c r="M40" i="248"/>
  <c r="M42" i="248" s="1"/>
  <c r="Q40" i="248"/>
  <c r="Q42" i="248" s="1"/>
  <c r="U40" i="248"/>
  <c r="U42" i="248" s="1"/>
  <c r="Y40" i="248"/>
  <c r="Y42" i="248" s="1"/>
  <c r="F40" i="247"/>
  <c r="F42" i="247" s="1"/>
  <c r="J40" i="247"/>
  <c r="J42" i="247" s="1"/>
  <c r="N40" i="247"/>
  <c r="N42" i="247" s="1"/>
  <c r="R40" i="247"/>
  <c r="R42" i="247" s="1"/>
  <c r="V40" i="247"/>
  <c r="V42" i="247" s="1"/>
  <c r="Z39" i="247"/>
  <c r="D40" i="245"/>
  <c r="H40" i="245"/>
  <c r="L40" i="245"/>
  <c r="P40" i="245"/>
  <c r="T40" i="245"/>
  <c r="X40" i="245"/>
  <c r="Z40" i="245" s="1"/>
  <c r="E40" i="244"/>
  <c r="E42" i="244" s="1"/>
  <c r="I40" i="244"/>
  <c r="I42" i="244" s="1"/>
  <c r="M40" i="244"/>
  <c r="M42" i="244" s="1"/>
  <c r="Q40" i="244"/>
  <c r="Q42" i="244" s="1"/>
  <c r="U40" i="244"/>
  <c r="U42" i="244" s="1"/>
  <c r="Y40" i="244"/>
  <c r="Y42" i="244" s="1"/>
  <c r="F40" i="243"/>
  <c r="F42" i="243" s="1"/>
  <c r="J40" i="243"/>
  <c r="J42" i="243" s="1"/>
  <c r="N40" i="243"/>
  <c r="N42" i="243" s="1"/>
  <c r="R40" i="243"/>
  <c r="R42" i="243" s="1"/>
  <c r="V40" i="243"/>
  <c r="V42" i="243" s="1"/>
  <c r="Z39" i="243"/>
  <c r="D40" i="241"/>
  <c r="H40" i="241"/>
  <c r="L40" i="241"/>
  <c r="P40" i="241"/>
  <c r="T40" i="241"/>
  <c r="X40" i="241"/>
  <c r="Z40" i="241" s="1"/>
  <c r="E40" i="240"/>
  <c r="E42" i="240" s="1"/>
  <c r="I40" i="240"/>
  <c r="I42" i="240" s="1"/>
  <c r="M40" i="240"/>
  <c r="M42" i="240" s="1"/>
  <c r="Q40" i="240"/>
  <c r="Q42" i="240" s="1"/>
  <c r="U40" i="240"/>
  <c r="U42" i="240" s="1"/>
  <c r="Y40" i="240"/>
  <c r="Y42" i="240" s="1"/>
  <c r="F40" i="239"/>
  <c r="F42" i="239" s="1"/>
  <c r="J40" i="239"/>
  <c r="J42" i="239" s="1"/>
  <c r="N40" i="239"/>
  <c r="N42" i="239" s="1"/>
  <c r="R40" i="239"/>
  <c r="R42" i="239" s="1"/>
  <c r="V40" i="239"/>
  <c r="V42" i="239" s="1"/>
  <c r="Z39" i="239"/>
  <c r="D40" i="237"/>
  <c r="H40" i="237"/>
  <c r="L40" i="237"/>
  <c r="P40" i="237"/>
  <c r="T40" i="237"/>
  <c r="X40" i="237"/>
  <c r="Z40" i="237" s="1"/>
  <c r="E40" i="236"/>
  <c r="E42" i="236" s="1"/>
  <c r="I40" i="236"/>
  <c r="M40" i="236"/>
  <c r="Q40" i="236"/>
  <c r="Q42" i="236" s="1"/>
  <c r="U40" i="236"/>
  <c r="Y40" i="236"/>
  <c r="U40" i="235"/>
  <c r="Y40" i="235"/>
  <c r="D40" i="234"/>
  <c r="H40" i="234"/>
  <c r="L40" i="234"/>
  <c r="P40" i="234"/>
  <c r="T40" i="234"/>
  <c r="D40" i="233"/>
  <c r="H40" i="233"/>
  <c r="L40" i="233"/>
  <c r="P40" i="233"/>
  <c r="T40" i="233"/>
  <c r="D40" i="232"/>
  <c r="H40" i="232"/>
  <c r="L40" i="232"/>
  <c r="P40" i="232"/>
  <c r="T40" i="232"/>
  <c r="Z39" i="232"/>
  <c r="D40" i="231"/>
  <c r="H40" i="231"/>
  <c r="L40" i="231"/>
  <c r="P40" i="231"/>
  <c r="T40" i="231"/>
  <c r="D40" i="230"/>
  <c r="H40" i="230"/>
  <c r="L40" i="230"/>
  <c r="P40" i="230"/>
  <c r="T40" i="230"/>
  <c r="D40" i="229"/>
  <c r="H40" i="229"/>
  <c r="L40" i="229"/>
  <c r="P40" i="229"/>
  <c r="T40" i="229"/>
  <c r="D40" i="228"/>
  <c r="H40" i="228"/>
  <c r="L40" i="228"/>
  <c r="P40" i="228"/>
  <c r="T40" i="228"/>
  <c r="D40" i="227"/>
  <c r="H40" i="227"/>
  <c r="L40" i="227"/>
  <c r="P40" i="227"/>
  <c r="T40" i="227"/>
  <c r="D40" i="226"/>
  <c r="H40" i="226"/>
  <c r="L40" i="226"/>
  <c r="P40" i="226"/>
  <c r="T40" i="226"/>
  <c r="C40" i="225"/>
  <c r="C42" i="225" s="1"/>
  <c r="G40" i="225"/>
  <c r="G42" i="225" s="1"/>
  <c r="K40" i="225"/>
  <c r="K42" i="225" s="1"/>
  <c r="O40" i="225"/>
  <c r="O42" i="225" s="1"/>
  <c r="S40" i="225"/>
  <c r="S42" i="225" s="1"/>
  <c r="W40" i="225"/>
  <c r="W42" i="225" s="1"/>
  <c r="E40" i="224"/>
  <c r="E42" i="224" s="1"/>
  <c r="I40" i="224"/>
  <c r="I42" i="224" s="1"/>
  <c r="M40" i="224"/>
  <c r="M42" i="224" s="1"/>
  <c r="Q40" i="224"/>
  <c r="Q42" i="224" s="1"/>
  <c r="U40" i="224"/>
  <c r="U42" i="224" s="1"/>
  <c r="Y40" i="224"/>
  <c r="Y42" i="224" s="1"/>
  <c r="E40" i="223"/>
  <c r="I40" i="223"/>
  <c r="M40" i="223"/>
  <c r="Q40" i="223"/>
  <c r="U40" i="223"/>
  <c r="Y40" i="223"/>
  <c r="E40" i="222"/>
  <c r="E42" i="222" s="1"/>
  <c r="I40" i="222"/>
  <c r="I42" i="222" s="1"/>
  <c r="M40" i="222"/>
  <c r="M42" i="222" s="1"/>
  <c r="Q40" i="222"/>
  <c r="Q42" i="222" s="1"/>
  <c r="U40" i="222"/>
  <c r="U42" i="222" s="1"/>
  <c r="Y40" i="222"/>
  <c r="Y42" i="222" s="1"/>
  <c r="E40" i="221"/>
  <c r="I40" i="221"/>
  <c r="M40" i="221"/>
  <c r="Q40" i="221"/>
  <c r="U40" i="221"/>
  <c r="Y40" i="221"/>
  <c r="E40" i="220"/>
  <c r="E42" i="220" s="1"/>
  <c r="I40" i="220"/>
  <c r="I42" i="220" s="1"/>
  <c r="M40" i="220"/>
  <c r="M42" i="220" s="1"/>
  <c r="Q40" i="220"/>
  <c r="Q42" i="220" s="1"/>
  <c r="U40" i="220"/>
  <c r="U42" i="220" s="1"/>
  <c r="Y40" i="220"/>
  <c r="Y42" i="220" s="1"/>
  <c r="E40" i="219"/>
  <c r="I40" i="219"/>
  <c r="M40" i="219"/>
  <c r="Q40" i="219"/>
  <c r="U40" i="219"/>
  <c r="Y40" i="219"/>
  <c r="E40" i="218"/>
  <c r="E42" i="218" s="1"/>
  <c r="I40" i="218"/>
  <c r="I42" i="218" s="1"/>
  <c r="M40" i="218"/>
  <c r="M42" i="218" s="1"/>
  <c r="Q40" i="218"/>
  <c r="Q42" i="218" s="1"/>
  <c r="U40" i="218"/>
  <c r="U42" i="218" s="1"/>
  <c r="Y40" i="218"/>
  <c r="E40" i="217"/>
  <c r="I40" i="217"/>
  <c r="M40" i="217"/>
  <c r="Q40" i="217"/>
  <c r="U40" i="217"/>
  <c r="Y40" i="217"/>
  <c r="E40" i="216"/>
  <c r="E42" i="216" s="1"/>
  <c r="I40" i="216"/>
  <c r="I42" i="216" s="1"/>
  <c r="M40" i="216"/>
  <c r="M42" i="216" s="1"/>
  <c r="Q40" i="216"/>
  <c r="Q42" i="216" s="1"/>
  <c r="U40" i="216"/>
  <c r="U42" i="216" s="1"/>
  <c r="Y40" i="216"/>
  <c r="Y42" i="216" s="1"/>
  <c r="E40" i="215"/>
  <c r="I40" i="215"/>
  <c r="M40" i="215"/>
  <c r="Q40" i="215"/>
  <c r="U40" i="215"/>
  <c r="Y40" i="215"/>
  <c r="E40" i="214"/>
  <c r="E42" i="214" s="1"/>
  <c r="I40" i="214"/>
  <c r="I42" i="214" s="1"/>
  <c r="M40" i="214"/>
  <c r="M42" i="214" s="1"/>
  <c r="Q40" i="214"/>
  <c r="Q42" i="214" s="1"/>
  <c r="U40" i="214"/>
  <c r="U42" i="214" s="1"/>
  <c r="Y40" i="214"/>
  <c r="Y42" i="214" s="1"/>
  <c r="E40" i="213"/>
  <c r="I40" i="213"/>
  <c r="M40" i="213"/>
  <c r="Q40" i="213"/>
  <c r="U40" i="213"/>
  <c r="Y40" i="213"/>
  <c r="E40" i="212"/>
  <c r="E42" i="212" s="1"/>
  <c r="I40" i="212"/>
  <c r="I42" i="212" s="1"/>
  <c r="M40" i="212"/>
  <c r="M42" i="212" s="1"/>
  <c r="Q40" i="212"/>
  <c r="Q42" i="212" s="1"/>
  <c r="U40" i="212"/>
  <c r="U42" i="212" s="1"/>
  <c r="Y40" i="212"/>
  <c r="Y42" i="212" s="1"/>
  <c r="E40" i="211"/>
  <c r="I40" i="211"/>
  <c r="M40" i="211"/>
  <c r="Q40" i="211"/>
  <c r="U40" i="211"/>
  <c r="Y40" i="211"/>
  <c r="F40" i="210"/>
  <c r="J40" i="210"/>
  <c r="N40" i="210"/>
  <c r="R40" i="210"/>
  <c r="V40" i="210"/>
  <c r="Z39" i="210"/>
  <c r="D40" i="208"/>
  <c r="D42" i="208" s="1"/>
  <c r="H40" i="208"/>
  <c r="H42" i="208" s="1"/>
  <c r="L40" i="208"/>
  <c r="L42" i="208" s="1"/>
  <c r="P40" i="208"/>
  <c r="P42" i="208" s="1"/>
  <c r="T40" i="208"/>
  <c r="T42" i="208" s="1"/>
  <c r="X40" i="208"/>
  <c r="Z40" i="208" s="1"/>
  <c r="E40" i="207"/>
  <c r="I40" i="207"/>
  <c r="M40" i="207"/>
  <c r="Q40" i="207"/>
  <c r="U40" i="207"/>
  <c r="Y40" i="207"/>
  <c r="F40" i="206"/>
  <c r="J40" i="206"/>
  <c r="N40" i="206"/>
  <c r="R40" i="206"/>
  <c r="V40" i="206"/>
  <c r="Z39" i="206"/>
  <c r="D40" i="204"/>
  <c r="D42" i="204" s="1"/>
  <c r="H40" i="204"/>
  <c r="H42" i="204" s="1"/>
  <c r="L40" i="204"/>
  <c r="L42" i="204" s="1"/>
  <c r="P40" i="204"/>
  <c r="P42" i="204" s="1"/>
  <c r="T40" i="204"/>
  <c r="T42" i="204" s="1"/>
  <c r="X40" i="204"/>
  <c r="Z40" i="204" s="1"/>
  <c r="E40" i="203"/>
  <c r="I40" i="203"/>
  <c r="M40" i="203"/>
  <c r="Q40" i="203"/>
  <c r="U40" i="203"/>
  <c r="Y40" i="203"/>
  <c r="C40" i="200"/>
  <c r="G40" i="200"/>
  <c r="K40" i="200"/>
  <c r="O40" i="200"/>
  <c r="S40" i="200"/>
  <c r="W40" i="200"/>
  <c r="AA40" i="200"/>
  <c r="E40" i="199"/>
  <c r="I40" i="199"/>
  <c r="M40" i="199"/>
  <c r="Q40" i="199"/>
  <c r="U40" i="199"/>
  <c r="Y40" i="199"/>
  <c r="C40" i="198"/>
  <c r="G40" i="198"/>
  <c r="K40" i="198"/>
  <c r="O40" i="198"/>
  <c r="S40" i="198"/>
  <c r="W40" i="198"/>
  <c r="C40" i="197"/>
  <c r="C42" i="197" s="1"/>
  <c r="G40" i="197"/>
  <c r="G42" i="197" s="1"/>
  <c r="K40" i="197"/>
  <c r="K42" i="197" s="1"/>
  <c r="O40" i="197"/>
  <c r="O42" i="197" s="1"/>
  <c r="S40" i="197"/>
  <c r="S42" i="197" s="1"/>
  <c r="W40" i="197"/>
  <c r="W42" i="197" s="1"/>
  <c r="E40" i="196"/>
  <c r="E42" i="196" s="1"/>
  <c r="I40" i="196"/>
  <c r="I42" i="196" s="1"/>
  <c r="M40" i="196"/>
  <c r="M42" i="196" s="1"/>
  <c r="Q40" i="196"/>
  <c r="Q42" i="196" s="1"/>
  <c r="U40" i="196"/>
  <c r="U42" i="196" s="1"/>
  <c r="Y40" i="196"/>
  <c r="Y42" i="196" s="1"/>
  <c r="C40" i="195"/>
  <c r="C42" i="195" s="1"/>
  <c r="G40" i="195"/>
  <c r="G42" i="195" s="1"/>
  <c r="K40" i="195"/>
  <c r="K42" i="195" s="1"/>
  <c r="O40" i="195"/>
  <c r="O42" i="195" s="1"/>
  <c r="S40" i="195"/>
  <c r="S42" i="195" s="1"/>
  <c r="W40" i="195"/>
  <c r="W42" i="195" s="1"/>
  <c r="E40" i="194"/>
  <c r="E42" i="194" s="1"/>
  <c r="I40" i="194"/>
  <c r="I42" i="194" s="1"/>
  <c r="M40" i="194"/>
  <c r="M42" i="194" s="1"/>
  <c r="Q40" i="194"/>
  <c r="Q42" i="194" s="1"/>
  <c r="U40" i="194"/>
  <c r="U42" i="194" s="1"/>
  <c r="Y40" i="194"/>
  <c r="Y42" i="194" s="1"/>
  <c r="AA40" i="192"/>
  <c r="E40" i="191"/>
  <c r="I40" i="191"/>
  <c r="M40" i="191"/>
  <c r="Q40" i="191"/>
  <c r="U40" i="191"/>
  <c r="Y40" i="191"/>
  <c r="C40" i="190"/>
  <c r="G40" i="190"/>
  <c r="K40" i="190"/>
  <c r="O40" i="190"/>
  <c r="S40" i="190"/>
  <c r="W40" i="190"/>
  <c r="AA40" i="190"/>
  <c r="E40" i="189"/>
  <c r="I40" i="189"/>
  <c r="M40" i="189"/>
  <c r="Q40" i="189"/>
  <c r="U40" i="189"/>
  <c r="Y40" i="189"/>
  <c r="AA40" i="185"/>
  <c r="AA42" i="185" s="1"/>
  <c r="E40" i="184"/>
  <c r="E42" i="184" s="1"/>
  <c r="I40" i="184"/>
  <c r="I42" i="184" s="1"/>
  <c r="M40" i="184"/>
  <c r="M42" i="184" s="1"/>
  <c r="Q40" i="184"/>
  <c r="Q42" i="184" s="1"/>
  <c r="U40" i="184"/>
  <c r="U42" i="184" s="1"/>
  <c r="Y40" i="184"/>
  <c r="Y42" i="184" s="1"/>
  <c r="AA40" i="182"/>
  <c r="AA42" i="182" s="1"/>
  <c r="E40" i="181"/>
  <c r="E42" i="181" s="1"/>
  <c r="I40" i="181"/>
  <c r="I42" i="181" s="1"/>
  <c r="M40" i="181"/>
  <c r="M42" i="181" s="1"/>
  <c r="Q40" i="181"/>
  <c r="Q42" i="181" s="1"/>
  <c r="U40" i="181"/>
  <c r="U42" i="181" s="1"/>
  <c r="Y40" i="181"/>
  <c r="Y42" i="181" s="1"/>
  <c r="C40" i="180"/>
  <c r="C42" i="180" s="1"/>
  <c r="G40" i="180"/>
  <c r="G42" i="180" s="1"/>
  <c r="K40" i="180"/>
  <c r="K42" i="180" s="1"/>
  <c r="O40" i="180"/>
  <c r="O42" i="180" s="1"/>
  <c r="S40" i="180"/>
  <c r="S42" i="180" s="1"/>
  <c r="W40" i="180"/>
  <c r="F40" i="179"/>
  <c r="F42" i="179" s="1"/>
  <c r="J40" i="179"/>
  <c r="J42" i="179" s="1"/>
  <c r="N40" i="179"/>
  <c r="N42" i="179" s="1"/>
  <c r="R40" i="179"/>
  <c r="R42" i="179" s="1"/>
  <c r="V40" i="179"/>
  <c r="V42" i="179" s="1"/>
  <c r="AA40" i="179"/>
  <c r="D40" i="178"/>
  <c r="D42" i="178" s="1"/>
  <c r="H40" i="178"/>
  <c r="H42" i="178" s="1"/>
  <c r="L40" i="178"/>
  <c r="L42" i="178" s="1"/>
  <c r="P40" i="178"/>
  <c r="P42" i="178" s="1"/>
  <c r="T40" i="178"/>
  <c r="T42" i="178" s="1"/>
  <c r="X40" i="178"/>
  <c r="Z40" i="178" s="1"/>
  <c r="C40" i="177"/>
  <c r="G40" i="177"/>
  <c r="K40" i="177"/>
  <c r="O40" i="177"/>
  <c r="S40" i="177"/>
  <c r="W40" i="177"/>
  <c r="E40" i="176"/>
  <c r="I40" i="176"/>
  <c r="M40" i="176"/>
  <c r="Q40" i="176"/>
  <c r="U40" i="176"/>
  <c r="Y40" i="176"/>
  <c r="AA40" i="174"/>
  <c r="E40" i="173"/>
  <c r="I40" i="173"/>
  <c r="M40" i="173"/>
  <c r="Q40" i="173"/>
  <c r="U40" i="173"/>
  <c r="Y40" i="173"/>
  <c r="C40" i="172"/>
  <c r="G40" i="172"/>
  <c r="K40" i="172"/>
  <c r="O40" i="172"/>
  <c r="S40" i="172"/>
  <c r="W40" i="172"/>
  <c r="F40" i="171"/>
  <c r="F42" i="171" s="1"/>
  <c r="J40" i="171"/>
  <c r="J42" i="171" s="1"/>
  <c r="N40" i="171"/>
  <c r="N42" i="171" s="1"/>
  <c r="R40" i="171"/>
  <c r="R42" i="171" s="1"/>
  <c r="V40" i="171"/>
  <c r="V42" i="171" s="1"/>
  <c r="AA40" i="171"/>
  <c r="D40" i="170"/>
  <c r="D42" i="170" s="1"/>
  <c r="H40" i="170"/>
  <c r="H42" i="170" s="1"/>
  <c r="L40" i="170"/>
  <c r="L42" i="170" s="1"/>
  <c r="P40" i="170"/>
  <c r="P42" i="170" s="1"/>
  <c r="T40" i="170"/>
  <c r="T42" i="170" s="1"/>
  <c r="X40" i="170"/>
  <c r="C40" i="169"/>
  <c r="G40" i="169"/>
  <c r="K40" i="169"/>
  <c r="O40" i="169"/>
  <c r="S40" i="169"/>
  <c r="W40" i="169"/>
  <c r="E40" i="168"/>
  <c r="I40" i="168"/>
  <c r="M40" i="168"/>
  <c r="Q40" i="168"/>
  <c r="U40" i="168"/>
  <c r="Y40" i="168"/>
  <c r="AA40" i="166"/>
  <c r="E40" i="165"/>
  <c r="I40" i="165"/>
  <c r="M40" i="165"/>
  <c r="Q40" i="165"/>
  <c r="U40" i="165"/>
  <c r="Y40" i="165"/>
  <c r="C40" i="164"/>
  <c r="G40" i="164"/>
  <c r="K40" i="164"/>
  <c r="O40" i="164"/>
  <c r="S40" i="164"/>
  <c r="W40" i="164"/>
  <c r="F40" i="163"/>
  <c r="F42" i="163" s="1"/>
  <c r="J40" i="163"/>
  <c r="J42" i="163" s="1"/>
  <c r="N40" i="163"/>
  <c r="N42" i="163" s="1"/>
  <c r="R40" i="163"/>
  <c r="R42" i="163" s="1"/>
  <c r="V40" i="163"/>
  <c r="V42" i="163" s="1"/>
  <c r="C40" i="162"/>
  <c r="G40" i="162"/>
  <c r="K40" i="162"/>
  <c r="O40" i="162"/>
  <c r="S40" i="162"/>
  <c r="W40" i="162"/>
  <c r="F40" i="161"/>
  <c r="F42" i="161" s="1"/>
  <c r="J40" i="161"/>
  <c r="J42" i="161" s="1"/>
  <c r="N40" i="161"/>
  <c r="N42" i="161" s="1"/>
  <c r="R40" i="161"/>
  <c r="R42" i="161" s="1"/>
  <c r="V40" i="161"/>
  <c r="V42" i="161" s="1"/>
  <c r="C40" i="160"/>
  <c r="G40" i="160"/>
  <c r="K40" i="160"/>
  <c r="O40" i="160"/>
  <c r="S40" i="160"/>
  <c r="W40" i="160"/>
  <c r="F40" i="159"/>
  <c r="F42" i="159" s="1"/>
  <c r="J40" i="159"/>
  <c r="J42" i="159" s="1"/>
  <c r="N40" i="159"/>
  <c r="N42" i="159" s="1"/>
  <c r="R40" i="159"/>
  <c r="R42" i="159" s="1"/>
  <c r="V40" i="159"/>
  <c r="V42" i="159" s="1"/>
  <c r="C40" i="158"/>
  <c r="G40" i="158"/>
  <c r="K40" i="158"/>
  <c r="O40" i="158"/>
  <c r="S40" i="158"/>
  <c r="W40" i="158"/>
  <c r="F40" i="157"/>
  <c r="F42" i="157" s="1"/>
  <c r="J40" i="157"/>
  <c r="J42" i="157" s="1"/>
  <c r="N40" i="157"/>
  <c r="N42" i="157" s="1"/>
  <c r="R40" i="157"/>
  <c r="R42" i="157" s="1"/>
  <c r="V40" i="157"/>
  <c r="V42" i="157" s="1"/>
  <c r="C40" i="156"/>
  <c r="G40" i="156"/>
  <c r="K40" i="156"/>
  <c r="O40" i="156"/>
  <c r="S40" i="156"/>
  <c r="W40" i="156"/>
  <c r="F40" i="155"/>
  <c r="F42" i="155" s="1"/>
  <c r="J40" i="155"/>
  <c r="J42" i="155" s="1"/>
  <c r="N40" i="155"/>
  <c r="N42" i="155" s="1"/>
  <c r="R40" i="155"/>
  <c r="R42" i="155" s="1"/>
  <c r="V40" i="155"/>
  <c r="V42" i="155" s="1"/>
  <c r="C40" i="154"/>
  <c r="G40" i="154"/>
  <c r="K40" i="154"/>
  <c r="O40" i="154"/>
  <c r="S40" i="154"/>
  <c r="W40" i="154"/>
  <c r="F40" i="153"/>
  <c r="F42" i="153" s="1"/>
  <c r="J40" i="153"/>
  <c r="J42" i="153" s="1"/>
  <c r="N40" i="153"/>
  <c r="N42" i="153" s="1"/>
  <c r="R40" i="153"/>
  <c r="R42" i="153" s="1"/>
  <c r="V40" i="153"/>
  <c r="V42" i="153" s="1"/>
  <c r="C40" i="152"/>
  <c r="G40" i="152"/>
  <c r="K40" i="152"/>
  <c r="O40" i="152"/>
  <c r="S40" i="152"/>
  <c r="W40" i="152"/>
  <c r="F40" i="151"/>
  <c r="F42" i="151" s="1"/>
  <c r="J40" i="151"/>
  <c r="J42" i="151" s="1"/>
  <c r="N40" i="151"/>
  <c r="N42" i="151" s="1"/>
  <c r="R40" i="151"/>
  <c r="R42" i="151" s="1"/>
  <c r="V40" i="151"/>
  <c r="V42" i="151" s="1"/>
  <c r="C40" i="150"/>
  <c r="G40" i="150"/>
  <c r="K40" i="150"/>
  <c r="O40" i="150"/>
  <c r="S40" i="150"/>
  <c r="W40" i="150"/>
  <c r="AA40" i="150"/>
  <c r="D40" i="149"/>
  <c r="D42" i="149" s="1"/>
  <c r="L40" i="149"/>
  <c r="L42" i="149" s="1"/>
  <c r="T40" i="149"/>
  <c r="T42" i="149" s="1"/>
  <c r="F40" i="148"/>
  <c r="F42" i="148" s="1"/>
  <c r="J40" i="148"/>
  <c r="J42" i="148" s="1"/>
  <c r="N40" i="148"/>
  <c r="N42" i="148" s="1"/>
  <c r="R40" i="148"/>
  <c r="R42" i="148" s="1"/>
  <c r="V40" i="148"/>
  <c r="V42" i="148" s="1"/>
  <c r="D40" i="146"/>
  <c r="D42" i="146" s="1"/>
  <c r="H40" i="146"/>
  <c r="H42" i="146" s="1"/>
  <c r="L40" i="146"/>
  <c r="L42" i="146" s="1"/>
  <c r="P40" i="146"/>
  <c r="P42" i="146" s="1"/>
  <c r="T40" i="146"/>
  <c r="T42" i="146" s="1"/>
  <c r="X40" i="146"/>
  <c r="Z40" i="146" s="1"/>
  <c r="E40" i="145"/>
  <c r="I40" i="145"/>
  <c r="M40" i="145"/>
  <c r="Q40" i="145"/>
  <c r="U40" i="145"/>
  <c r="Y40" i="145"/>
  <c r="C40" i="144"/>
  <c r="G40" i="144"/>
  <c r="K40" i="144"/>
  <c r="O40" i="144"/>
  <c r="S40" i="144"/>
  <c r="W40" i="144"/>
  <c r="AA40" i="144"/>
  <c r="F40" i="141"/>
  <c r="F42" i="141" s="1"/>
  <c r="J40" i="141"/>
  <c r="J42" i="141" s="1"/>
  <c r="N40" i="141"/>
  <c r="N42" i="141" s="1"/>
  <c r="R40" i="141"/>
  <c r="R42" i="141" s="1"/>
  <c r="V40" i="141"/>
  <c r="V42" i="141" s="1"/>
  <c r="E40" i="139"/>
  <c r="I40" i="139"/>
  <c r="M40" i="139"/>
  <c r="Q40" i="139"/>
  <c r="U40" i="139"/>
  <c r="Y40" i="139"/>
  <c r="D40" i="138"/>
  <c r="D42" i="138" s="1"/>
  <c r="H40" i="138"/>
  <c r="H42" i="138" s="1"/>
  <c r="L40" i="138"/>
  <c r="L42" i="138" s="1"/>
  <c r="P40" i="138"/>
  <c r="P42" i="138" s="1"/>
  <c r="T40" i="138"/>
  <c r="T42" i="138" s="1"/>
  <c r="X40" i="138"/>
  <c r="Z40" i="138" s="1"/>
  <c r="C40" i="136"/>
  <c r="G40" i="136"/>
  <c r="K40" i="136"/>
  <c r="O40" i="136"/>
  <c r="S40" i="136"/>
  <c r="W40" i="136"/>
  <c r="AA40" i="136"/>
  <c r="F40" i="133"/>
  <c r="F42" i="133" s="1"/>
  <c r="J40" i="133"/>
  <c r="J42" i="133" s="1"/>
  <c r="N40" i="133"/>
  <c r="N42" i="133" s="1"/>
  <c r="R40" i="133"/>
  <c r="R42" i="133" s="1"/>
  <c r="V40" i="133"/>
  <c r="V42" i="133" s="1"/>
  <c r="E40" i="131"/>
  <c r="I40" i="131"/>
  <c r="M40" i="131"/>
  <c r="Q40" i="131"/>
  <c r="U40" i="131"/>
  <c r="Y40" i="131"/>
  <c r="D40" i="130"/>
  <c r="H40" i="130"/>
  <c r="L40" i="130"/>
  <c r="P40" i="130"/>
  <c r="T40" i="130"/>
  <c r="X40" i="130"/>
  <c r="Z40" i="130" s="1"/>
  <c r="C40" i="128"/>
  <c r="G40" i="128"/>
  <c r="K40" i="128"/>
  <c r="O40" i="128"/>
  <c r="S40" i="128"/>
  <c r="W40" i="128"/>
  <c r="AA40" i="128"/>
  <c r="F40" i="125"/>
  <c r="J40" i="125"/>
  <c r="N40" i="125"/>
  <c r="R40" i="125"/>
  <c r="V40" i="125"/>
  <c r="D40" i="124"/>
  <c r="H40" i="124"/>
  <c r="L40" i="124"/>
  <c r="P40" i="124"/>
  <c r="T40" i="124"/>
  <c r="X40" i="124"/>
  <c r="Z40" i="124" s="1"/>
  <c r="E40" i="123"/>
  <c r="I40" i="123"/>
  <c r="M40" i="123"/>
  <c r="Q40" i="123"/>
  <c r="U40" i="123"/>
  <c r="Y40" i="123"/>
  <c r="C40" i="120"/>
  <c r="G40" i="120"/>
  <c r="K40" i="120"/>
  <c r="O40" i="120"/>
  <c r="S40" i="120"/>
  <c r="W40" i="120"/>
  <c r="AA40" i="120"/>
  <c r="D40" i="119"/>
  <c r="H40" i="119"/>
  <c r="L40" i="119"/>
  <c r="P40" i="119"/>
  <c r="T40" i="119"/>
  <c r="X40" i="119"/>
  <c r="D40" i="118"/>
  <c r="H40" i="118"/>
  <c r="L40" i="118"/>
  <c r="P40" i="118"/>
  <c r="T40" i="118"/>
  <c r="D40" i="117"/>
  <c r="H40" i="117"/>
  <c r="L40" i="117"/>
  <c r="P40" i="117"/>
  <c r="T40" i="117"/>
  <c r="X40" i="117"/>
  <c r="Z40" i="117" s="1"/>
  <c r="D40" i="116"/>
  <c r="H40" i="116"/>
  <c r="L40" i="116"/>
  <c r="P40" i="116"/>
  <c r="T40" i="116"/>
  <c r="D40" i="115"/>
  <c r="H40" i="115"/>
  <c r="L40" i="115"/>
  <c r="P40" i="115"/>
  <c r="T40" i="115"/>
  <c r="X40" i="115"/>
  <c r="Z40" i="115" s="1"/>
  <c r="D40" i="114"/>
  <c r="H40" i="114"/>
  <c r="L40" i="114"/>
  <c r="P40" i="114"/>
  <c r="T40" i="114"/>
  <c r="D40" i="113"/>
  <c r="H40" i="113"/>
  <c r="L40" i="113"/>
  <c r="P40" i="113"/>
  <c r="T40" i="113"/>
  <c r="X40" i="113"/>
  <c r="Z40" i="113" s="1"/>
  <c r="D40" i="112"/>
  <c r="H40" i="112"/>
  <c r="L40" i="112"/>
  <c r="P40" i="112"/>
  <c r="T40" i="112"/>
  <c r="X40" i="112"/>
  <c r="Z40" i="112" s="1"/>
  <c r="C40" i="111"/>
  <c r="C42" i="111" s="1"/>
  <c r="G40" i="111"/>
  <c r="G42" i="111" s="1"/>
  <c r="K40" i="111"/>
  <c r="K42" i="111" s="1"/>
  <c r="O40" i="111"/>
  <c r="O42" i="111" s="1"/>
  <c r="S40" i="111"/>
  <c r="S42" i="111" s="1"/>
  <c r="W40" i="111"/>
  <c r="W42" i="111" s="1"/>
  <c r="C40" i="110"/>
  <c r="G40" i="110"/>
  <c r="K40" i="110"/>
  <c r="O40" i="110"/>
  <c r="S40" i="110"/>
  <c r="W40" i="110"/>
  <c r="AA40" i="110"/>
  <c r="F40" i="109"/>
  <c r="J40" i="109"/>
  <c r="N40" i="109"/>
  <c r="R40" i="109"/>
  <c r="V40" i="109"/>
  <c r="AA40" i="109"/>
  <c r="AA42" i="109" s="1"/>
  <c r="F40" i="108"/>
  <c r="J40" i="108"/>
  <c r="N40" i="108"/>
  <c r="R40" i="108"/>
  <c r="V40" i="108"/>
  <c r="AA40" i="108"/>
  <c r="F40" i="107"/>
  <c r="J40" i="107"/>
  <c r="N40" i="107"/>
  <c r="R40" i="107"/>
  <c r="V40" i="107"/>
  <c r="AA40" i="107"/>
  <c r="AA42" i="107" s="1"/>
  <c r="F40" i="106"/>
  <c r="J40" i="106"/>
  <c r="N40" i="106"/>
  <c r="R40" i="106"/>
  <c r="V40" i="106"/>
  <c r="AA40" i="106"/>
  <c r="F40" i="105"/>
  <c r="J40" i="105"/>
  <c r="N40" i="105"/>
  <c r="R40" i="105"/>
  <c r="V40" i="105"/>
  <c r="AA40" i="105"/>
  <c r="AA42" i="105" s="1"/>
  <c r="F40" i="104"/>
  <c r="J40" i="104"/>
  <c r="N40" i="104"/>
  <c r="R40" i="104"/>
  <c r="V40" i="104"/>
  <c r="AA40" i="104"/>
  <c r="F40" i="103"/>
  <c r="F42" i="103" s="1"/>
  <c r="J40" i="103"/>
  <c r="J42" i="103" s="1"/>
  <c r="N40" i="103"/>
  <c r="N42" i="103" s="1"/>
  <c r="R40" i="103"/>
  <c r="R42" i="103" s="1"/>
  <c r="V40" i="103"/>
  <c r="V42" i="103" s="1"/>
  <c r="AA40" i="103"/>
  <c r="AA42" i="103" s="1"/>
  <c r="F40" i="102"/>
  <c r="J40" i="102"/>
  <c r="N40" i="102"/>
  <c r="R40" i="102"/>
  <c r="V40" i="102"/>
  <c r="AA40" i="102"/>
  <c r="F40" i="101"/>
  <c r="F42" i="101" s="1"/>
  <c r="J40" i="101"/>
  <c r="J42" i="101" s="1"/>
  <c r="N40" i="101"/>
  <c r="N42" i="101" s="1"/>
  <c r="R40" i="101"/>
  <c r="R42" i="101" s="1"/>
  <c r="V40" i="101"/>
  <c r="V42" i="101" s="1"/>
  <c r="AA40" i="101"/>
  <c r="AA42" i="101" s="1"/>
  <c r="F40" i="100"/>
  <c r="J40" i="100"/>
  <c r="N40" i="100"/>
  <c r="R40" i="100"/>
  <c r="V40" i="100"/>
  <c r="AA40" i="100"/>
  <c r="AA40" i="99"/>
  <c r="AA42" i="99" s="1"/>
  <c r="E40" i="98"/>
  <c r="E42" i="98" s="1"/>
  <c r="I40" i="98"/>
  <c r="I42" i="98" s="1"/>
  <c r="M40" i="98"/>
  <c r="M42" i="98" s="1"/>
  <c r="Q40" i="98"/>
  <c r="Q42" i="98" s="1"/>
  <c r="U40" i="98"/>
  <c r="U42" i="98" s="1"/>
  <c r="Y40" i="98"/>
  <c r="Y42" i="98" s="1"/>
  <c r="Z42" i="98" s="1"/>
  <c r="C40" i="97"/>
  <c r="C42" i="97" s="1"/>
  <c r="G40" i="97"/>
  <c r="G42" i="97" s="1"/>
  <c r="K40" i="97"/>
  <c r="K42" i="97" s="1"/>
  <c r="O40" i="97"/>
  <c r="O42" i="97" s="1"/>
  <c r="S40" i="97"/>
  <c r="S42" i="97" s="1"/>
  <c r="W40" i="97"/>
  <c r="F40" i="96"/>
  <c r="J40" i="96"/>
  <c r="N40" i="96"/>
  <c r="R40" i="96"/>
  <c r="V40" i="96"/>
  <c r="D40" i="95"/>
  <c r="H40" i="95"/>
  <c r="L40" i="95"/>
  <c r="P40" i="95"/>
  <c r="T40" i="95"/>
  <c r="X40" i="95"/>
  <c r="Z40" i="95" s="1"/>
  <c r="E40" i="94"/>
  <c r="I40" i="94"/>
  <c r="M40" i="94"/>
  <c r="Q40" i="94"/>
  <c r="U40" i="94"/>
  <c r="Y40" i="94"/>
  <c r="C40" i="93"/>
  <c r="G40" i="93"/>
  <c r="K40" i="93"/>
  <c r="O40" i="93"/>
  <c r="S40" i="93"/>
  <c r="W40" i="93"/>
  <c r="H40" i="92"/>
  <c r="L40" i="92"/>
  <c r="P40" i="92"/>
  <c r="T40" i="92"/>
  <c r="X40" i="92"/>
  <c r="Z40" i="92" s="1"/>
  <c r="C40" i="91"/>
  <c r="G40" i="91"/>
  <c r="K40" i="91"/>
  <c r="O40" i="91"/>
  <c r="S40" i="91"/>
  <c r="W40" i="91"/>
  <c r="E40" i="90"/>
  <c r="I40" i="90"/>
  <c r="M40" i="90"/>
  <c r="Q40" i="90"/>
  <c r="U40" i="90"/>
  <c r="Y40" i="90"/>
  <c r="AA40" i="194"/>
  <c r="E40" i="193"/>
  <c r="I40" i="193"/>
  <c r="M40" i="193"/>
  <c r="Q40" i="193"/>
  <c r="U40" i="193"/>
  <c r="Y40" i="193"/>
  <c r="C40" i="192"/>
  <c r="G40" i="192"/>
  <c r="K40" i="192"/>
  <c r="O40" i="192"/>
  <c r="S40" i="192"/>
  <c r="W40" i="192"/>
  <c r="F40" i="191"/>
  <c r="F42" i="191" s="1"/>
  <c r="J40" i="191"/>
  <c r="J42" i="191" s="1"/>
  <c r="N40" i="191"/>
  <c r="N42" i="191" s="1"/>
  <c r="R40" i="191"/>
  <c r="R42" i="191" s="1"/>
  <c r="V40" i="191"/>
  <c r="V42" i="191" s="1"/>
  <c r="AA40" i="191"/>
  <c r="AA42" i="191" s="1"/>
  <c r="D40" i="190"/>
  <c r="D42" i="190" s="1"/>
  <c r="H40" i="190"/>
  <c r="H42" i="190" s="1"/>
  <c r="L40" i="190"/>
  <c r="L42" i="190" s="1"/>
  <c r="P40" i="190"/>
  <c r="P42" i="190" s="1"/>
  <c r="T40" i="190"/>
  <c r="T42" i="190" s="1"/>
  <c r="X40" i="190"/>
  <c r="X42" i="190" s="1"/>
  <c r="AA40" i="189"/>
  <c r="AA42" i="189" s="1"/>
  <c r="C40" i="188"/>
  <c r="C42" i="188" s="1"/>
  <c r="G40" i="188"/>
  <c r="G42" i="188" s="1"/>
  <c r="K40" i="188"/>
  <c r="K42" i="188" s="1"/>
  <c r="O40" i="188"/>
  <c r="O42" i="188" s="1"/>
  <c r="S40" i="188"/>
  <c r="S42" i="188" s="1"/>
  <c r="W40" i="188"/>
  <c r="W42" i="188" s="1"/>
  <c r="AA40" i="188"/>
  <c r="AA42" i="188" s="1"/>
  <c r="K40" i="185"/>
  <c r="K42" i="185" s="1"/>
  <c r="O40" i="185"/>
  <c r="O42" i="185" s="1"/>
  <c r="S40" i="185"/>
  <c r="S42" i="185" s="1"/>
  <c r="W40" i="185"/>
  <c r="W42" i="185" s="1"/>
  <c r="AA40" i="184"/>
  <c r="AA42" i="184" s="1"/>
  <c r="E40" i="183"/>
  <c r="E42" i="183" s="1"/>
  <c r="I40" i="183"/>
  <c r="I42" i="183" s="1"/>
  <c r="M40" i="183"/>
  <c r="M42" i="183" s="1"/>
  <c r="Q40" i="183"/>
  <c r="Q42" i="183" s="1"/>
  <c r="U40" i="183"/>
  <c r="U42" i="183" s="1"/>
  <c r="Y40" i="183"/>
  <c r="Y42" i="183" s="1"/>
  <c r="C40" i="182"/>
  <c r="C42" i="182" s="1"/>
  <c r="G40" i="182"/>
  <c r="G42" i="182" s="1"/>
  <c r="K40" i="182"/>
  <c r="K42" i="182" s="1"/>
  <c r="O40" i="182"/>
  <c r="O42" i="182" s="1"/>
  <c r="S40" i="182"/>
  <c r="S42" i="182" s="1"/>
  <c r="W40" i="182"/>
  <c r="W42" i="182" s="1"/>
  <c r="F40" i="181"/>
  <c r="F42" i="181" s="1"/>
  <c r="J40" i="181"/>
  <c r="J42" i="181" s="1"/>
  <c r="N40" i="181"/>
  <c r="N42" i="181" s="1"/>
  <c r="R40" i="181"/>
  <c r="R42" i="181" s="1"/>
  <c r="V40" i="181"/>
  <c r="V42" i="181" s="1"/>
  <c r="AA40" i="181"/>
  <c r="AA42" i="181" s="1"/>
  <c r="D40" i="180"/>
  <c r="H40" i="180"/>
  <c r="L40" i="180"/>
  <c r="P40" i="180"/>
  <c r="T40" i="180"/>
  <c r="X40" i="180"/>
  <c r="C40" i="179"/>
  <c r="G40" i="179"/>
  <c r="K40" i="179"/>
  <c r="O40" i="179"/>
  <c r="S40" i="179"/>
  <c r="W40" i="179"/>
  <c r="E40" i="178"/>
  <c r="I40" i="178"/>
  <c r="M40" i="178"/>
  <c r="Q40" i="178"/>
  <c r="U40" i="178"/>
  <c r="Y40" i="178"/>
  <c r="AA40" i="176"/>
  <c r="E40" i="175"/>
  <c r="I40" i="175"/>
  <c r="M40" i="175"/>
  <c r="Q40" i="175"/>
  <c r="U40" i="175"/>
  <c r="Y40" i="175"/>
  <c r="C40" i="174"/>
  <c r="G40" i="174"/>
  <c r="K40" i="174"/>
  <c r="O40" i="174"/>
  <c r="S40" i="174"/>
  <c r="W40" i="174"/>
  <c r="F40" i="173"/>
  <c r="F42" i="173" s="1"/>
  <c r="J40" i="173"/>
  <c r="J42" i="173" s="1"/>
  <c r="N40" i="173"/>
  <c r="N42" i="173" s="1"/>
  <c r="R40" i="173"/>
  <c r="R42" i="173" s="1"/>
  <c r="V40" i="173"/>
  <c r="V42" i="173" s="1"/>
  <c r="AA40" i="173"/>
  <c r="D40" i="172"/>
  <c r="D42" i="172" s="1"/>
  <c r="H40" i="172"/>
  <c r="H42" i="172" s="1"/>
  <c r="L40" i="172"/>
  <c r="L42" i="172" s="1"/>
  <c r="P40" i="172"/>
  <c r="P42" i="172" s="1"/>
  <c r="T40" i="172"/>
  <c r="T42" i="172" s="1"/>
  <c r="X40" i="172"/>
  <c r="Z40" i="172" s="1"/>
  <c r="C40" i="171"/>
  <c r="G40" i="171"/>
  <c r="K40" i="171"/>
  <c r="O40" i="171"/>
  <c r="S40" i="171"/>
  <c r="W40" i="171"/>
  <c r="E40" i="170"/>
  <c r="I40" i="170"/>
  <c r="M40" i="170"/>
  <c r="Q40" i="170"/>
  <c r="U40" i="170"/>
  <c r="Y40" i="170"/>
  <c r="AA40" i="168"/>
  <c r="E40" i="167"/>
  <c r="I40" i="167"/>
  <c r="M40" i="167"/>
  <c r="Q40" i="167"/>
  <c r="U40" i="167"/>
  <c r="Y40" i="167"/>
  <c r="C40" i="166"/>
  <c r="G40" i="166"/>
  <c r="K40" i="166"/>
  <c r="O40" i="166"/>
  <c r="S40" i="166"/>
  <c r="W40" i="166"/>
  <c r="F40" i="165"/>
  <c r="F42" i="165" s="1"/>
  <c r="J40" i="165"/>
  <c r="J42" i="165" s="1"/>
  <c r="N40" i="165"/>
  <c r="N42" i="165" s="1"/>
  <c r="R40" i="165"/>
  <c r="R42" i="165" s="1"/>
  <c r="V40" i="165"/>
  <c r="V42" i="165" s="1"/>
  <c r="AA40" i="165"/>
  <c r="D40" i="164"/>
  <c r="D42" i="164" s="1"/>
  <c r="H40" i="164"/>
  <c r="H42" i="164" s="1"/>
  <c r="L40" i="164"/>
  <c r="L42" i="164" s="1"/>
  <c r="P40" i="164"/>
  <c r="P42" i="164" s="1"/>
  <c r="T40" i="164"/>
  <c r="T42" i="164" s="1"/>
  <c r="X40" i="164"/>
  <c r="Z40" i="164" s="1"/>
  <c r="C40" i="163"/>
  <c r="G40" i="163"/>
  <c r="K40" i="163"/>
  <c r="O40" i="163"/>
  <c r="S40" i="163"/>
  <c r="W40" i="163"/>
  <c r="AA40" i="163"/>
  <c r="D40" i="162"/>
  <c r="D42" i="162" s="1"/>
  <c r="H40" i="162"/>
  <c r="H42" i="162" s="1"/>
  <c r="L40" i="162"/>
  <c r="L42" i="162" s="1"/>
  <c r="P40" i="162"/>
  <c r="P42" i="162" s="1"/>
  <c r="T40" i="162"/>
  <c r="T42" i="162" s="1"/>
  <c r="X40" i="162"/>
  <c r="Z40" i="162" s="1"/>
  <c r="C40" i="161"/>
  <c r="G40" i="161"/>
  <c r="K40" i="161"/>
  <c r="O40" i="161"/>
  <c r="S40" i="161"/>
  <c r="W40" i="161"/>
  <c r="AA40" i="161"/>
  <c r="D40" i="160"/>
  <c r="D42" i="160" s="1"/>
  <c r="H40" i="160"/>
  <c r="H42" i="160" s="1"/>
  <c r="L40" i="160"/>
  <c r="L42" i="160" s="1"/>
  <c r="P40" i="160"/>
  <c r="P42" i="160" s="1"/>
  <c r="T40" i="160"/>
  <c r="T42" i="160" s="1"/>
  <c r="X40" i="160"/>
  <c r="C40" i="159"/>
  <c r="G40" i="159"/>
  <c r="K40" i="159"/>
  <c r="O40" i="159"/>
  <c r="S40" i="159"/>
  <c r="W40" i="159"/>
  <c r="AA40" i="159"/>
  <c r="D40" i="158"/>
  <c r="D42" i="158" s="1"/>
  <c r="H40" i="158"/>
  <c r="H42" i="158" s="1"/>
  <c r="L40" i="158"/>
  <c r="L42" i="158" s="1"/>
  <c r="P40" i="158"/>
  <c r="P42" i="158" s="1"/>
  <c r="T40" i="158"/>
  <c r="T42" i="158" s="1"/>
  <c r="X40" i="158"/>
  <c r="X42" i="158" s="1"/>
  <c r="C40" i="157"/>
  <c r="G40" i="157"/>
  <c r="K40" i="157"/>
  <c r="O40" i="157"/>
  <c r="S40" i="157"/>
  <c r="W40" i="157"/>
  <c r="AA40" i="157"/>
  <c r="D40" i="156"/>
  <c r="D42" i="156" s="1"/>
  <c r="H40" i="156"/>
  <c r="H42" i="156" s="1"/>
  <c r="L40" i="156"/>
  <c r="L42" i="156" s="1"/>
  <c r="P40" i="156"/>
  <c r="P42" i="156" s="1"/>
  <c r="T40" i="156"/>
  <c r="T42" i="156" s="1"/>
  <c r="X40" i="156"/>
  <c r="Z40" i="156" s="1"/>
  <c r="C40" i="155"/>
  <c r="G40" i="155"/>
  <c r="K40" i="155"/>
  <c r="O40" i="155"/>
  <c r="S40" i="155"/>
  <c r="W40" i="155"/>
  <c r="AA40" i="155"/>
  <c r="D40" i="154"/>
  <c r="D42" i="154" s="1"/>
  <c r="H40" i="154"/>
  <c r="H42" i="154" s="1"/>
  <c r="L40" i="154"/>
  <c r="L42" i="154" s="1"/>
  <c r="P40" i="154"/>
  <c r="P42" i="154" s="1"/>
  <c r="T40" i="154"/>
  <c r="T42" i="154" s="1"/>
  <c r="X40" i="154"/>
  <c r="Z40" i="154" s="1"/>
  <c r="C40" i="153"/>
  <c r="G40" i="153"/>
  <c r="K40" i="153"/>
  <c r="O40" i="153"/>
  <c r="S40" i="153"/>
  <c r="W40" i="153"/>
  <c r="AA40" i="153"/>
  <c r="D40" i="152"/>
  <c r="D42" i="152" s="1"/>
  <c r="H40" i="152"/>
  <c r="H42" i="152" s="1"/>
  <c r="L40" i="152"/>
  <c r="L42" i="152" s="1"/>
  <c r="P40" i="152"/>
  <c r="P42" i="152" s="1"/>
  <c r="T40" i="152"/>
  <c r="T42" i="152" s="1"/>
  <c r="X40" i="152"/>
  <c r="Z40" i="152" s="1"/>
  <c r="C40" i="151"/>
  <c r="G40" i="151"/>
  <c r="O40" i="151"/>
  <c r="W40" i="151"/>
  <c r="D40" i="150"/>
  <c r="D42" i="150" s="1"/>
  <c r="H40" i="150"/>
  <c r="H42" i="150" s="1"/>
  <c r="L40" i="150"/>
  <c r="L42" i="150" s="1"/>
  <c r="P40" i="150"/>
  <c r="P42" i="150" s="1"/>
  <c r="T40" i="150"/>
  <c r="T42" i="150" s="1"/>
  <c r="X40" i="150"/>
  <c r="Z40" i="150" s="1"/>
  <c r="E40" i="149"/>
  <c r="I40" i="149"/>
  <c r="M40" i="149"/>
  <c r="Q40" i="149"/>
  <c r="U40" i="149"/>
  <c r="Y40" i="149"/>
  <c r="C40" i="148"/>
  <c r="G40" i="148"/>
  <c r="K40" i="148"/>
  <c r="O40" i="148"/>
  <c r="S40" i="148"/>
  <c r="W40" i="148"/>
  <c r="AA40" i="148"/>
  <c r="D40" i="147"/>
  <c r="D42" i="147" s="1"/>
  <c r="H40" i="147"/>
  <c r="H42" i="147" s="1"/>
  <c r="L40" i="147"/>
  <c r="L42" i="147" s="1"/>
  <c r="P40" i="147"/>
  <c r="P42" i="147" s="1"/>
  <c r="T40" i="147"/>
  <c r="T42" i="147" s="1"/>
  <c r="F40" i="145"/>
  <c r="F42" i="145" s="1"/>
  <c r="J40" i="145"/>
  <c r="J42" i="145" s="1"/>
  <c r="N40" i="145"/>
  <c r="N42" i="145" s="1"/>
  <c r="R40" i="145"/>
  <c r="R42" i="145" s="1"/>
  <c r="V40" i="145"/>
  <c r="V42" i="145" s="1"/>
  <c r="D40" i="144"/>
  <c r="D42" i="144" s="1"/>
  <c r="H40" i="144"/>
  <c r="H42" i="144" s="1"/>
  <c r="L40" i="144"/>
  <c r="L42" i="144" s="1"/>
  <c r="P40" i="144"/>
  <c r="P42" i="144" s="1"/>
  <c r="T40" i="144"/>
  <c r="T42" i="144" s="1"/>
  <c r="X40" i="144"/>
  <c r="Z40" i="144" s="1"/>
  <c r="C40" i="142"/>
  <c r="G40" i="142"/>
  <c r="K40" i="142"/>
  <c r="O40" i="142"/>
  <c r="S40" i="142"/>
  <c r="W40" i="142"/>
  <c r="AA40" i="142"/>
  <c r="F40" i="139"/>
  <c r="F42" i="139" s="1"/>
  <c r="J40" i="139"/>
  <c r="J42" i="139" s="1"/>
  <c r="N40" i="139"/>
  <c r="N42" i="139" s="1"/>
  <c r="R40" i="139"/>
  <c r="R42" i="139" s="1"/>
  <c r="V40" i="139"/>
  <c r="V42" i="139" s="1"/>
  <c r="E40" i="137"/>
  <c r="I40" i="137"/>
  <c r="M40" i="137"/>
  <c r="Q40" i="137"/>
  <c r="U40" i="137"/>
  <c r="Y40" i="137"/>
  <c r="Z40" i="137" s="1"/>
  <c r="D40" i="136"/>
  <c r="D42" i="136" s="1"/>
  <c r="H40" i="136"/>
  <c r="H42" i="136" s="1"/>
  <c r="L40" i="136"/>
  <c r="L42" i="136" s="1"/>
  <c r="P40" i="136"/>
  <c r="P42" i="136" s="1"/>
  <c r="T40" i="136"/>
  <c r="T42" i="136" s="1"/>
  <c r="X40" i="136"/>
  <c r="Z40" i="136" s="1"/>
  <c r="C40" i="134"/>
  <c r="G40" i="134"/>
  <c r="K40" i="134"/>
  <c r="O40" i="134"/>
  <c r="S40" i="134"/>
  <c r="W40" i="134"/>
  <c r="AA40" i="134"/>
  <c r="F40" i="131"/>
  <c r="J40" i="131"/>
  <c r="N40" i="131"/>
  <c r="R40" i="131"/>
  <c r="V40" i="131"/>
  <c r="E40" i="129"/>
  <c r="I40" i="129"/>
  <c r="M40" i="129"/>
  <c r="Q40" i="129"/>
  <c r="U40" i="129"/>
  <c r="Y40" i="129"/>
  <c r="D40" i="128"/>
  <c r="H40" i="128"/>
  <c r="L40" i="128"/>
  <c r="P40" i="128"/>
  <c r="T40" i="128"/>
  <c r="X40" i="128"/>
  <c r="Z40" i="128" s="1"/>
  <c r="C40" i="126"/>
  <c r="G40" i="126"/>
  <c r="K40" i="126"/>
  <c r="O40" i="126"/>
  <c r="S40" i="126"/>
  <c r="W40" i="126"/>
  <c r="AA40" i="126"/>
  <c r="F40" i="122"/>
  <c r="J40" i="122"/>
  <c r="N40" i="122"/>
  <c r="R40" i="122"/>
  <c r="V40" i="122"/>
  <c r="D40" i="121"/>
  <c r="H40" i="121"/>
  <c r="L40" i="121"/>
  <c r="P40" i="121"/>
  <c r="T40" i="121"/>
  <c r="H40" i="120"/>
  <c r="L40" i="120"/>
  <c r="P40" i="120"/>
  <c r="T40" i="120"/>
  <c r="X40" i="120"/>
  <c r="Z40" i="120" s="1"/>
  <c r="E40" i="119"/>
  <c r="I40" i="119"/>
  <c r="M40" i="119"/>
  <c r="Q40" i="119"/>
  <c r="U40" i="119"/>
  <c r="Y40" i="119"/>
  <c r="E40" i="118"/>
  <c r="E42" i="118" s="1"/>
  <c r="I40" i="118"/>
  <c r="I42" i="118" s="1"/>
  <c r="M40" i="118"/>
  <c r="M42" i="118" s="1"/>
  <c r="Q40" i="118"/>
  <c r="Q42" i="118" s="1"/>
  <c r="U40" i="118"/>
  <c r="U42" i="118" s="1"/>
  <c r="Y40" i="118"/>
  <c r="E40" i="117"/>
  <c r="I40" i="117"/>
  <c r="M40" i="117"/>
  <c r="Q40" i="117"/>
  <c r="U40" i="117"/>
  <c r="Y40" i="117"/>
  <c r="E40" i="116"/>
  <c r="E42" i="116" s="1"/>
  <c r="I40" i="116"/>
  <c r="I42" i="116" s="1"/>
  <c r="M40" i="116"/>
  <c r="M42" i="116" s="1"/>
  <c r="Q40" i="116"/>
  <c r="Q42" i="116" s="1"/>
  <c r="U40" i="116"/>
  <c r="U42" i="116" s="1"/>
  <c r="Y40" i="116"/>
  <c r="Y42" i="116" s="1"/>
  <c r="E40" i="115"/>
  <c r="I40" i="115"/>
  <c r="M40" i="115"/>
  <c r="Q40" i="115"/>
  <c r="U40" i="115"/>
  <c r="Y40" i="115"/>
  <c r="E40" i="114"/>
  <c r="E42" i="114" s="1"/>
  <c r="I40" i="114"/>
  <c r="I42" i="114" s="1"/>
  <c r="M40" i="114"/>
  <c r="M42" i="114" s="1"/>
  <c r="Q40" i="114"/>
  <c r="Q42" i="114" s="1"/>
  <c r="U40" i="114"/>
  <c r="U42" i="114" s="1"/>
  <c r="Y40" i="114"/>
  <c r="E40" i="113"/>
  <c r="I40" i="113"/>
  <c r="M40" i="113"/>
  <c r="Q40" i="113"/>
  <c r="U40" i="113"/>
  <c r="Y40" i="113"/>
  <c r="E40" i="112"/>
  <c r="E42" i="112" s="1"/>
  <c r="I40" i="112"/>
  <c r="I42" i="112" s="1"/>
  <c r="M40" i="112"/>
  <c r="M42" i="112" s="1"/>
  <c r="Q40" i="112"/>
  <c r="Q42" i="112" s="1"/>
  <c r="U40" i="112"/>
  <c r="U42" i="112" s="1"/>
  <c r="Y40" i="112"/>
  <c r="Y42" i="112" s="1"/>
  <c r="D40" i="111"/>
  <c r="H40" i="111"/>
  <c r="L40" i="111"/>
  <c r="P40" i="111"/>
  <c r="T40" i="111"/>
  <c r="X40" i="111"/>
  <c r="Z40" i="111" s="1"/>
  <c r="D40" i="110"/>
  <c r="H40" i="110"/>
  <c r="L40" i="110"/>
  <c r="P40" i="110"/>
  <c r="T40" i="110"/>
  <c r="X40" i="110"/>
  <c r="Z40" i="110" s="1"/>
  <c r="C40" i="109"/>
  <c r="C42" i="109" s="1"/>
  <c r="G40" i="109"/>
  <c r="G42" i="109" s="1"/>
  <c r="K40" i="109"/>
  <c r="K42" i="109" s="1"/>
  <c r="O40" i="109"/>
  <c r="O42" i="109" s="1"/>
  <c r="S40" i="109"/>
  <c r="S42" i="109" s="1"/>
  <c r="W40" i="109"/>
  <c r="W42" i="109" s="1"/>
  <c r="C40" i="108"/>
  <c r="G40" i="108"/>
  <c r="K40" i="108"/>
  <c r="O40" i="108"/>
  <c r="S40" i="108"/>
  <c r="W40" i="108"/>
  <c r="C40" i="107"/>
  <c r="C42" i="107" s="1"/>
  <c r="G40" i="107"/>
  <c r="G42" i="107" s="1"/>
  <c r="K40" i="107"/>
  <c r="K42" i="107" s="1"/>
  <c r="O40" i="107"/>
  <c r="O42" i="107" s="1"/>
  <c r="S40" i="107"/>
  <c r="S42" i="107" s="1"/>
  <c r="W40" i="107"/>
  <c r="W42" i="107" s="1"/>
  <c r="C40" i="106"/>
  <c r="G40" i="106"/>
  <c r="K40" i="106"/>
  <c r="O40" i="106"/>
  <c r="S40" i="106"/>
  <c r="W40" i="106"/>
  <c r="C40" i="105"/>
  <c r="C42" i="105" s="1"/>
  <c r="G40" i="105"/>
  <c r="G42" i="105" s="1"/>
  <c r="K40" i="105"/>
  <c r="K42" i="105" s="1"/>
  <c r="O40" i="105"/>
  <c r="O42" i="105" s="1"/>
  <c r="S40" i="105"/>
  <c r="S42" i="105" s="1"/>
  <c r="W40" i="105"/>
  <c r="W42" i="105" s="1"/>
  <c r="C40" i="104"/>
  <c r="G40" i="104"/>
  <c r="K40" i="104"/>
  <c r="O40" i="104"/>
  <c r="S40" i="104"/>
  <c r="W40" i="104"/>
  <c r="C40" i="103"/>
  <c r="C42" i="103" s="1"/>
  <c r="G40" i="103"/>
  <c r="G42" i="103" s="1"/>
  <c r="K40" i="103"/>
  <c r="K42" i="103" s="1"/>
  <c r="O40" i="103"/>
  <c r="O42" i="103" s="1"/>
  <c r="S40" i="103"/>
  <c r="S42" i="103" s="1"/>
  <c r="W40" i="103"/>
  <c r="W42" i="103" s="1"/>
  <c r="C40" i="102"/>
  <c r="G40" i="102"/>
  <c r="K40" i="102"/>
  <c r="O40" i="102"/>
  <c r="S40" i="102"/>
  <c r="W40" i="102"/>
  <c r="C40" i="101"/>
  <c r="C42" i="101" s="1"/>
  <c r="G40" i="101"/>
  <c r="G42" i="101" s="1"/>
  <c r="K40" i="101"/>
  <c r="K42" i="101" s="1"/>
  <c r="O40" i="101"/>
  <c r="O42" i="101" s="1"/>
  <c r="S40" i="101"/>
  <c r="S42" i="101" s="1"/>
  <c r="W40" i="101"/>
  <c r="W42" i="101" s="1"/>
  <c r="C40" i="100"/>
  <c r="G40" i="100"/>
  <c r="K40" i="100"/>
  <c r="O40" i="100"/>
  <c r="S40" i="100"/>
  <c r="W40" i="100"/>
  <c r="C40" i="99"/>
  <c r="C42" i="99" s="1"/>
  <c r="G40" i="99"/>
  <c r="G42" i="99" s="1"/>
  <c r="K40" i="99"/>
  <c r="K42" i="99" s="1"/>
  <c r="O40" i="99"/>
  <c r="O42" i="99" s="1"/>
  <c r="S40" i="99"/>
  <c r="S42" i="99" s="1"/>
  <c r="W40" i="99"/>
  <c r="W42" i="99" s="1"/>
  <c r="F40" i="98"/>
  <c r="J40" i="98"/>
  <c r="N40" i="98"/>
  <c r="R40" i="98"/>
  <c r="V40" i="98"/>
  <c r="AA40" i="98"/>
  <c r="D40" i="97"/>
  <c r="H40" i="97"/>
  <c r="L40" i="97"/>
  <c r="P40" i="97"/>
  <c r="T40" i="97"/>
  <c r="X40" i="97"/>
  <c r="F40" i="94"/>
  <c r="J40" i="94"/>
  <c r="N40" i="94"/>
  <c r="R40" i="94"/>
  <c r="V40" i="94"/>
  <c r="D40" i="93"/>
  <c r="H40" i="93"/>
  <c r="L40" i="93"/>
  <c r="P40" i="93"/>
  <c r="T40" i="93"/>
  <c r="X40" i="93"/>
  <c r="Z40" i="93" s="1"/>
  <c r="E40" i="92"/>
  <c r="I40" i="92"/>
  <c r="M40" i="92"/>
  <c r="Q40" i="92"/>
  <c r="U40" i="92"/>
  <c r="Y40" i="92"/>
  <c r="AA40" i="90"/>
  <c r="AA42" i="90" s="1"/>
  <c r="E40" i="89"/>
  <c r="E42" i="89" s="1"/>
  <c r="I40" i="89"/>
  <c r="I42" i="89" s="1"/>
  <c r="M40" i="89"/>
  <c r="M42" i="89" s="1"/>
  <c r="Q40" i="89"/>
  <c r="Q42" i="89" s="1"/>
  <c r="U40" i="89"/>
  <c r="U42" i="89" s="1"/>
  <c r="Y40" i="89"/>
  <c r="Y42" i="89" s="1"/>
  <c r="C40" i="88"/>
  <c r="C42" i="88" s="1"/>
  <c r="G40" i="88"/>
  <c r="G42" i="88" s="1"/>
  <c r="K40" i="88"/>
  <c r="K42" i="88" s="1"/>
  <c r="O40" i="88"/>
  <c r="O42" i="88" s="1"/>
  <c r="E40" i="197"/>
  <c r="I40" i="197"/>
  <c r="M40" i="197"/>
  <c r="Q40" i="197"/>
  <c r="U40" i="197"/>
  <c r="Y40" i="197"/>
  <c r="C40" i="196"/>
  <c r="G40" i="196"/>
  <c r="K40" i="196"/>
  <c r="O40" i="196"/>
  <c r="S40" i="196"/>
  <c r="W40" i="196"/>
  <c r="AA40" i="196"/>
  <c r="E40" i="195"/>
  <c r="I40" i="195"/>
  <c r="M40" i="195"/>
  <c r="Q40" i="195"/>
  <c r="U40" i="195"/>
  <c r="Y40" i="195"/>
  <c r="C40" i="194"/>
  <c r="G40" i="194"/>
  <c r="K40" i="194"/>
  <c r="O40" i="194"/>
  <c r="S40" i="194"/>
  <c r="W40" i="194"/>
  <c r="F40" i="193"/>
  <c r="F42" i="193" s="1"/>
  <c r="J40" i="193"/>
  <c r="J42" i="193" s="1"/>
  <c r="N40" i="193"/>
  <c r="N42" i="193" s="1"/>
  <c r="R40" i="193"/>
  <c r="R42" i="193" s="1"/>
  <c r="V40" i="193"/>
  <c r="V42" i="193" s="1"/>
  <c r="AA40" i="193"/>
  <c r="AA42" i="193" s="1"/>
  <c r="D40" i="192"/>
  <c r="D42" i="192" s="1"/>
  <c r="H40" i="192"/>
  <c r="H42" i="192" s="1"/>
  <c r="L40" i="192"/>
  <c r="L42" i="192" s="1"/>
  <c r="P40" i="192"/>
  <c r="P42" i="192" s="1"/>
  <c r="T40" i="192"/>
  <c r="T42" i="192" s="1"/>
  <c r="X40" i="192"/>
  <c r="C40" i="191"/>
  <c r="C42" i="191" s="1"/>
  <c r="G40" i="191"/>
  <c r="G42" i="191" s="1"/>
  <c r="K40" i="191"/>
  <c r="K42" i="191" s="1"/>
  <c r="O40" i="191"/>
  <c r="O42" i="191" s="1"/>
  <c r="S40" i="191"/>
  <c r="S42" i="191" s="1"/>
  <c r="W40" i="191"/>
  <c r="W42" i="191" s="1"/>
  <c r="E40" i="190"/>
  <c r="E42" i="190" s="1"/>
  <c r="I40" i="190"/>
  <c r="I42" i="190" s="1"/>
  <c r="M40" i="190"/>
  <c r="M42" i="190" s="1"/>
  <c r="Q40" i="190"/>
  <c r="Q42" i="190" s="1"/>
  <c r="U40" i="190"/>
  <c r="U42" i="190" s="1"/>
  <c r="Y40" i="190"/>
  <c r="Y42" i="190" s="1"/>
  <c r="C40" i="189"/>
  <c r="C42" i="189" s="1"/>
  <c r="G40" i="189"/>
  <c r="G42" i="189" s="1"/>
  <c r="K40" i="189"/>
  <c r="K42" i="189" s="1"/>
  <c r="O40" i="189"/>
  <c r="O42" i="189" s="1"/>
  <c r="S40" i="189"/>
  <c r="S42" i="189" s="1"/>
  <c r="W40" i="189"/>
  <c r="W42" i="189" s="1"/>
  <c r="E40" i="187"/>
  <c r="E42" i="187" s="1"/>
  <c r="I40" i="187"/>
  <c r="I42" i="187" s="1"/>
  <c r="M40" i="187"/>
  <c r="M42" i="187" s="1"/>
  <c r="Q40" i="187"/>
  <c r="Q42" i="187" s="1"/>
  <c r="U40" i="187"/>
  <c r="U42" i="187" s="1"/>
  <c r="Y40" i="187"/>
  <c r="Y42" i="187" s="1"/>
  <c r="C40" i="186"/>
  <c r="C42" i="186" s="1"/>
  <c r="G40" i="186"/>
  <c r="G42" i="186" s="1"/>
  <c r="K40" i="186"/>
  <c r="K42" i="186" s="1"/>
  <c r="O40" i="186"/>
  <c r="O42" i="186" s="1"/>
  <c r="S40" i="186"/>
  <c r="S42" i="186" s="1"/>
  <c r="W40" i="186"/>
  <c r="W42" i="186" s="1"/>
  <c r="AA40" i="186"/>
  <c r="AA42" i="186" s="1"/>
  <c r="C40" i="184"/>
  <c r="C42" i="184" s="1"/>
  <c r="G40" i="184"/>
  <c r="G42" i="184" s="1"/>
  <c r="K40" i="184"/>
  <c r="K42" i="184" s="1"/>
  <c r="O40" i="184"/>
  <c r="O42" i="184" s="1"/>
  <c r="S40" i="184"/>
  <c r="S42" i="184" s="1"/>
  <c r="W40" i="184"/>
  <c r="W42" i="184" s="1"/>
  <c r="F40" i="183"/>
  <c r="F42" i="183" s="1"/>
  <c r="J40" i="183"/>
  <c r="J42" i="183" s="1"/>
  <c r="N40" i="183"/>
  <c r="N42" i="183" s="1"/>
  <c r="R40" i="183"/>
  <c r="R42" i="183" s="1"/>
  <c r="V40" i="183"/>
  <c r="V42" i="183" s="1"/>
  <c r="AA40" i="183"/>
  <c r="AA42" i="183" s="1"/>
  <c r="D40" i="182"/>
  <c r="D42" i="182" s="1"/>
  <c r="H40" i="182"/>
  <c r="H42" i="182" s="1"/>
  <c r="L40" i="182"/>
  <c r="L42" i="182" s="1"/>
  <c r="P40" i="182"/>
  <c r="P42" i="182" s="1"/>
  <c r="T40" i="182"/>
  <c r="T42" i="182" s="1"/>
  <c r="X40" i="182"/>
  <c r="Z40" i="182" s="1"/>
  <c r="C40" i="181"/>
  <c r="C42" i="181" s="1"/>
  <c r="G40" i="181"/>
  <c r="G42" i="181" s="1"/>
  <c r="K40" i="181"/>
  <c r="K42" i="181" s="1"/>
  <c r="O40" i="181"/>
  <c r="O42" i="181" s="1"/>
  <c r="S40" i="181"/>
  <c r="S42" i="181" s="1"/>
  <c r="W40" i="181"/>
  <c r="W42" i="181" s="1"/>
  <c r="E40" i="180"/>
  <c r="E42" i="180" s="1"/>
  <c r="I40" i="180"/>
  <c r="I42" i="180" s="1"/>
  <c r="M40" i="180"/>
  <c r="M42" i="180" s="1"/>
  <c r="Q40" i="180"/>
  <c r="Q42" i="180" s="1"/>
  <c r="U40" i="180"/>
  <c r="Y40" i="180"/>
  <c r="AA40" i="178"/>
  <c r="E40" i="177"/>
  <c r="I40" i="177"/>
  <c r="M40" i="177"/>
  <c r="Q40" i="177"/>
  <c r="U40" i="177"/>
  <c r="Y40" i="177"/>
  <c r="C40" i="176"/>
  <c r="G40" i="176"/>
  <c r="K40" i="176"/>
  <c r="O40" i="176"/>
  <c r="S40" i="176"/>
  <c r="W40" i="176"/>
  <c r="F40" i="175"/>
  <c r="F42" i="175" s="1"/>
  <c r="J40" i="175"/>
  <c r="J42" i="175" s="1"/>
  <c r="N40" i="175"/>
  <c r="N42" i="175" s="1"/>
  <c r="R40" i="175"/>
  <c r="R42" i="175" s="1"/>
  <c r="V40" i="175"/>
  <c r="V42" i="175" s="1"/>
  <c r="AA40" i="175"/>
  <c r="D40" i="174"/>
  <c r="D42" i="174" s="1"/>
  <c r="H40" i="174"/>
  <c r="H42" i="174" s="1"/>
  <c r="L40" i="174"/>
  <c r="L42" i="174" s="1"/>
  <c r="P40" i="174"/>
  <c r="P42" i="174" s="1"/>
  <c r="T40" i="174"/>
  <c r="T42" i="174" s="1"/>
  <c r="X40" i="174"/>
  <c r="Z40" i="174" s="1"/>
  <c r="C40" i="173"/>
  <c r="G40" i="173"/>
  <c r="K40" i="173"/>
  <c r="O40" i="173"/>
  <c r="S40" i="173"/>
  <c r="W40" i="173"/>
  <c r="E40" i="172"/>
  <c r="I40" i="172"/>
  <c r="M40" i="172"/>
  <c r="Q40" i="172"/>
  <c r="U40" i="172"/>
  <c r="Y40" i="172"/>
  <c r="AA40" i="170"/>
  <c r="E40" i="169"/>
  <c r="I40" i="169"/>
  <c r="M40" i="169"/>
  <c r="Q40" i="169"/>
  <c r="U40" i="169"/>
  <c r="Y40" i="169"/>
  <c r="C40" i="168"/>
  <c r="G40" i="168"/>
  <c r="K40" i="168"/>
  <c r="O40" i="168"/>
  <c r="S40" i="168"/>
  <c r="W40" i="168"/>
  <c r="F40" i="167"/>
  <c r="F42" i="167" s="1"/>
  <c r="J40" i="167"/>
  <c r="J42" i="167" s="1"/>
  <c r="N40" i="167"/>
  <c r="N42" i="167" s="1"/>
  <c r="R40" i="167"/>
  <c r="R42" i="167" s="1"/>
  <c r="V40" i="167"/>
  <c r="V42" i="167" s="1"/>
  <c r="AA40" i="167"/>
  <c r="D40" i="166"/>
  <c r="D42" i="166" s="1"/>
  <c r="H40" i="166"/>
  <c r="H42" i="166" s="1"/>
  <c r="L40" i="166"/>
  <c r="L42" i="166" s="1"/>
  <c r="P40" i="166"/>
  <c r="P42" i="166" s="1"/>
  <c r="T40" i="166"/>
  <c r="T42" i="166" s="1"/>
  <c r="X40" i="166"/>
  <c r="C40" i="165"/>
  <c r="G40" i="165"/>
  <c r="K40" i="165"/>
  <c r="O40" i="165"/>
  <c r="S40" i="165"/>
  <c r="W40" i="165"/>
  <c r="E40" i="164"/>
  <c r="I40" i="164"/>
  <c r="M40" i="164"/>
  <c r="Q40" i="164"/>
  <c r="U40" i="164"/>
  <c r="Y40" i="164"/>
  <c r="E40" i="162"/>
  <c r="I40" i="162"/>
  <c r="M40" i="162"/>
  <c r="Q40" i="162"/>
  <c r="U40" i="162"/>
  <c r="Y40" i="162"/>
  <c r="E40" i="160"/>
  <c r="I40" i="160"/>
  <c r="M40" i="160"/>
  <c r="Q40" i="160"/>
  <c r="U40" i="160"/>
  <c r="Y40" i="160"/>
  <c r="E40" i="158"/>
  <c r="I40" i="158"/>
  <c r="M40" i="158"/>
  <c r="Q40" i="158"/>
  <c r="U40" i="158"/>
  <c r="Y40" i="158"/>
  <c r="E40" i="156"/>
  <c r="I40" i="156"/>
  <c r="M40" i="156"/>
  <c r="Q40" i="156"/>
  <c r="U40" i="156"/>
  <c r="Y40" i="156"/>
  <c r="E40" i="154"/>
  <c r="I40" i="154"/>
  <c r="M40" i="154"/>
  <c r="Q40" i="154"/>
  <c r="U40" i="154"/>
  <c r="Y40" i="154"/>
  <c r="E40" i="152"/>
  <c r="I40" i="152"/>
  <c r="M40" i="152"/>
  <c r="Q40" i="152"/>
  <c r="U40" i="152"/>
  <c r="Y40" i="152"/>
  <c r="H40" i="151"/>
  <c r="H42" i="151" s="1"/>
  <c r="P40" i="151"/>
  <c r="P42" i="151" s="1"/>
  <c r="X40" i="151"/>
  <c r="Z40" i="151" s="1"/>
  <c r="F40" i="149"/>
  <c r="F42" i="149" s="1"/>
  <c r="J40" i="149"/>
  <c r="J42" i="149" s="1"/>
  <c r="N40" i="149"/>
  <c r="N42" i="149" s="1"/>
  <c r="R40" i="149"/>
  <c r="R42" i="149" s="1"/>
  <c r="V40" i="149"/>
  <c r="V42" i="149" s="1"/>
  <c r="D40" i="148"/>
  <c r="D42" i="148" s="1"/>
  <c r="H40" i="148"/>
  <c r="H42" i="148" s="1"/>
  <c r="L40" i="148"/>
  <c r="L42" i="148" s="1"/>
  <c r="P40" i="148"/>
  <c r="P42" i="148" s="1"/>
  <c r="T40" i="148"/>
  <c r="T42" i="148" s="1"/>
  <c r="X40" i="148"/>
  <c r="Z40" i="148" s="1"/>
  <c r="E40" i="147"/>
  <c r="I40" i="147"/>
  <c r="M40" i="147"/>
  <c r="Q40" i="147"/>
  <c r="U40" i="147"/>
  <c r="Y40" i="147"/>
  <c r="F40" i="146"/>
  <c r="F42" i="146" s="1"/>
  <c r="J40" i="146"/>
  <c r="J42" i="146" s="1"/>
  <c r="N40" i="146"/>
  <c r="N42" i="146" s="1"/>
  <c r="R40" i="146"/>
  <c r="R42" i="146" s="1"/>
  <c r="V40" i="146"/>
  <c r="V42" i="146" s="1"/>
  <c r="Z39" i="146"/>
  <c r="E40" i="143"/>
  <c r="I40" i="143"/>
  <c r="M40" i="143"/>
  <c r="Q40" i="143"/>
  <c r="U40" i="143"/>
  <c r="Y40" i="143"/>
  <c r="D40" i="142"/>
  <c r="D42" i="142" s="1"/>
  <c r="H40" i="142"/>
  <c r="H42" i="142" s="1"/>
  <c r="L40" i="142"/>
  <c r="L42" i="142" s="1"/>
  <c r="P40" i="142"/>
  <c r="P42" i="142" s="1"/>
  <c r="T40" i="142"/>
  <c r="T42" i="142" s="1"/>
  <c r="X40" i="142"/>
  <c r="Z40" i="142" s="1"/>
  <c r="C40" i="140"/>
  <c r="G40" i="140"/>
  <c r="K40" i="140"/>
  <c r="O40" i="140"/>
  <c r="S40" i="140"/>
  <c r="W40" i="140"/>
  <c r="AA40" i="140"/>
  <c r="Z39" i="138"/>
  <c r="F40" i="137"/>
  <c r="F42" i="137" s="1"/>
  <c r="J40" i="137"/>
  <c r="J42" i="137" s="1"/>
  <c r="N40" i="137"/>
  <c r="N42" i="137" s="1"/>
  <c r="R40" i="137"/>
  <c r="R42" i="137" s="1"/>
  <c r="V40" i="137"/>
  <c r="V42" i="137" s="1"/>
  <c r="E40" i="135"/>
  <c r="I40" i="135"/>
  <c r="M40" i="135"/>
  <c r="Q40" i="135"/>
  <c r="U40" i="135"/>
  <c r="Y40" i="135"/>
  <c r="D40" i="134"/>
  <c r="D42" i="134" s="1"/>
  <c r="H40" i="134"/>
  <c r="H42" i="134" s="1"/>
  <c r="L40" i="134"/>
  <c r="L42" i="134" s="1"/>
  <c r="P40" i="134"/>
  <c r="P42" i="134" s="1"/>
  <c r="T40" i="134"/>
  <c r="T42" i="134" s="1"/>
  <c r="X40" i="134"/>
  <c r="Z40" i="134" s="1"/>
  <c r="C40" i="132"/>
  <c r="G40" i="132"/>
  <c r="K40" i="132"/>
  <c r="O40" i="132"/>
  <c r="S40" i="132"/>
  <c r="W40" i="132"/>
  <c r="AA40" i="132"/>
  <c r="Z39" i="130"/>
  <c r="F40" i="129"/>
  <c r="J40" i="129"/>
  <c r="N40" i="129"/>
  <c r="R40" i="129"/>
  <c r="V40" i="129"/>
  <c r="E40" i="127"/>
  <c r="I40" i="127"/>
  <c r="M40" i="127"/>
  <c r="Q40" i="127"/>
  <c r="U40" i="127"/>
  <c r="Y40" i="127"/>
  <c r="D40" i="126"/>
  <c r="H40" i="126"/>
  <c r="L40" i="126"/>
  <c r="P40" i="126"/>
  <c r="T40" i="126"/>
  <c r="X40" i="126"/>
  <c r="Z40" i="126" s="1"/>
  <c r="P40" i="125"/>
  <c r="T40" i="125"/>
  <c r="F40" i="124"/>
  <c r="J40" i="124"/>
  <c r="N40" i="124"/>
  <c r="R40" i="124"/>
  <c r="V40" i="124"/>
  <c r="Z39" i="124"/>
  <c r="C40" i="122"/>
  <c r="G40" i="122"/>
  <c r="K40" i="122"/>
  <c r="O40" i="122"/>
  <c r="S40" i="122"/>
  <c r="W40" i="122"/>
  <c r="AA40" i="122"/>
  <c r="E40" i="121"/>
  <c r="I40" i="121"/>
  <c r="M40" i="121"/>
  <c r="Q40" i="121"/>
  <c r="U40" i="121"/>
  <c r="Y40" i="121"/>
  <c r="I40" i="120"/>
  <c r="I42" i="120" s="1"/>
  <c r="M40" i="120"/>
  <c r="M42" i="120" s="1"/>
  <c r="Q40" i="120"/>
  <c r="Q42" i="120" s="1"/>
  <c r="U40" i="120"/>
  <c r="U42" i="120" s="1"/>
  <c r="Y40" i="120"/>
  <c r="Y42" i="120" s="1"/>
  <c r="F40" i="119"/>
  <c r="J40" i="119"/>
  <c r="N40" i="119"/>
  <c r="R40" i="119"/>
  <c r="V40" i="119"/>
  <c r="AA40" i="119"/>
  <c r="AA42" i="119" s="1"/>
  <c r="F40" i="118"/>
  <c r="J40" i="118"/>
  <c r="N40" i="118"/>
  <c r="R40" i="118"/>
  <c r="V40" i="118"/>
  <c r="AA40" i="118"/>
  <c r="F40" i="117"/>
  <c r="J40" i="117"/>
  <c r="N40" i="117"/>
  <c r="R40" i="117"/>
  <c r="V40" i="117"/>
  <c r="AA40" i="117"/>
  <c r="AA42" i="117" s="1"/>
  <c r="F40" i="116"/>
  <c r="J40" i="116"/>
  <c r="N40" i="116"/>
  <c r="R40" i="116"/>
  <c r="V40" i="116"/>
  <c r="AA40" i="116"/>
  <c r="F40" i="115"/>
  <c r="J40" i="115"/>
  <c r="N40" i="115"/>
  <c r="R40" i="115"/>
  <c r="V40" i="115"/>
  <c r="AA40" i="115"/>
  <c r="AA42" i="115" s="1"/>
  <c r="F40" i="114"/>
  <c r="J40" i="114"/>
  <c r="N40" i="114"/>
  <c r="R40" i="114"/>
  <c r="V40" i="114"/>
  <c r="AA40" i="114"/>
  <c r="F40" i="113"/>
  <c r="J40" i="113"/>
  <c r="N40" i="113"/>
  <c r="R40" i="113"/>
  <c r="V40" i="113"/>
  <c r="AA40" i="113"/>
  <c r="AA42" i="113" s="1"/>
  <c r="F40" i="112"/>
  <c r="J40" i="112"/>
  <c r="N40" i="112"/>
  <c r="R40" i="112"/>
  <c r="V40" i="112"/>
  <c r="Z39" i="112"/>
  <c r="E40" i="111"/>
  <c r="I40" i="111"/>
  <c r="M40" i="111"/>
  <c r="Q40" i="111"/>
  <c r="U40" i="111"/>
  <c r="Y40" i="111"/>
  <c r="E40" i="110"/>
  <c r="E42" i="110" s="1"/>
  <c r="I40" i="110"/>
  <c r="I42" i="110" s="1"/>
  <c r="M40" i="110"/>
  <c r="M42" i="110" s="1"/>
  <c r="Q40" i="110"/>
  <c r="Q42" i="110" s="1"/>
  <c r="U40" i="110"/>
  <c r="U42" i="110" s="1"/>
  <c r="Y40" i="110"/>
  <c r="Y42" i="110" s="1"/>
  <c r="D40" i="109"/>
  <c r="H40" i="109"/>
  <c r="L40" i="109"/>
  <c r="P40" i="109"/>
  <c r="T40" i="109"/>
  <c r="X40" i="109"/>
  <c r="Z40" i="109" s="1"/>
  <c r="D40" i="108"/>
  <c r="H40" i="108"/>
  <c r="L40" i="108"/>
  <c r="P40" i="108"/>
  <c r="T40" i="108"/>
  <c r="D40" i="107"/>
  <c r="H40" i="107"/>
  <c r="L40" i="107"/>
  <c r="P40" i="107"/>
  <c r="T40" i="107"/>
  <c r="X40" i="107"/>
  <c r="Z40" i="107" s="1"/>
  <c r="D40" i="106"/>
  <c r="H40" i="106"/>
  <c r="L40" i="106"/>
  <c r="P40" i="106"/>
  <c r="T40" i="106"/>
  <c r="D40" i="105"/>
  <c r="H40" i="105"/>
  <c r="L40" i="105"/>
  <c r="P40" i="105"/>
  <c r="T40" i="105"/>
  <c r="X40" i="105"/>
  <c r="D40" i="104"/>
  <c r="H40" i="104"/>
  <c r="L40" i="104"/>
  <c r="P40" i="104"/>
  <c r="P42" i="104" s="1"/>
  <c r="T40" i="104"/>
  <c r="T42" i="104" s="1"/>
  <c r="D40" i="103"/>
  <c r="H40" i="103"/>
  <c r="L40" i="103"/>
  <c r="P40" i="103"/>
  <c r="T40" i="103"/>
  <c r="X40" i="103"/>
  <c r="D40" i="102"/>
  <c r="D42" i="102" s="1"/>
  <c r="H40" i="102"/>
  <c r="H42" i="102" s="1"/>
  <c r="L40" i="102"/>
  <c r="L42" i="102" s="1"/>
  <c r="P40" i="102"/>
  <c r="P42" i="102" s="1"/>
  <c r="T40" i="102"/>
  <c r="T42" i="102" s="1"/>
  <c r="D40" i="101"/>
  <c r="H40" i="101"/>
  <c r="L40" i="101"/>
  <c r="P40" i="101"/>
  <c r="T40" i="101"/>
  <c r="X40" i="101"/>
  <c r="D40" i="100"/>
  <c r="D42" i="100" s="1"/>
  <c r="H40" i="100"/>
  <c r="H42" i="100" s="1"/>
  <c r="L40" i="100"/>
  <c r="L42" i="100" s="1"/>
  <c r="P40" i="100"/>
  <c r="P42" i="100" s="1"/>
  <c r="T40" i="100"/>
  <c r="T42" i="100" s="1"/>
  <c r="D40" i="99"/>
  <c r="H40" i="99"/>
  <c r="L40" i="99"/>
  <c r="P40" i="99"/>
  <c r="T40" i="99"/>
  <c r="X40" i="99"/>
  <c r="Z40" i="99" s="1"/>
  <c r="C40" i="98"/>
  <c r="G40" i="98"/>
  <c r="K40" i="98"/>
  <c r="O40" i="98"/>
  <c r="S40" i="98"/>
  <c r="W40" i="98"/>
  <c r="E40" i="97"/>
  <c r="I40" i="97"/>
  <c r="M40" i="97"/>
  <c r="Q40" i="97"/>
  <c r="U40" i="97"/>
  <c r="Y40" i="97"/>
  <c r="AA40" i="95"/>
  <c r="F40" i="92"/>
  <c r="J40" i="92"/>
  <c r="N40" i="92"/>
  <c r="R40" i="92"/>
  <c r="E40" i="91"/>
  <c r="E42" i="91" s="1"/>
  <c r="I40" i="91"/>
  <c r="I42" i="91" s="1"/>
  <c r="M40" i="91"/>
  <c r="M42" i="91" s="1"/>
  <c r="Q40" i="91"/>
  <c r="Q42" i="91" s="1"/>
  <c r="U40" i="91"/>
  <c r="U42" i="91" s="1"/>
  <c r="Y40" i="91"/>
  <c r="Y42" i="91" s="1"/>
  <c r="C40" i="90"/>
  <c r="C42" i="90" s="1"/>
  <c r="G40" i="90"/>
  <c r="G42" i="90" s="1"/>
  <c r="K40" i="90"/>
  <c r="K42" i="90" s="1"/>
  <c r="O40" i="90"/>
  <c r="O42" i="90" s="1"/>
  <c r="S40" i="90"/>
  <c r="S42" i="90" s="1"/>
  <c r="W40" i="90"/>
  <c r="W42" i="90" s="1"/>
  <c r="F40" i="89"/>
  <c r="J40" i="89"/>
  <c r="N40" i="89"/>
  <c r="R40" i="89"/>
  <c r="V40" i="89"/>
  <c r="AA40" i="89"/>
  <c r="D40" i="88"/>
  <c r="H40" i="88"/>
  <c r="L40" i="88"/>
  <c r="P40" i="88"/>
  <c r="F40" i="197"/>
  <c r="F42" i="197" s="1"/>
  <c r="J40" i="197"/>
  <c r="J42" i="197" s="1"/>
  <c r="N40" i="197"/>
  <c r="N42" i="197" s="1"/>
  <c r="R40" i="197"/>
  <c r="R42" i="197" s="1"/>
  <c r="V40" i="197"/>
  <c r="V42" i="197" s="1"/>
  <c r="AA40" i="197"/>
  <c r="AA42" i="197" s="1"/>
  <c r="D40" i="196"/>
  <c r="D42" i="196" s="1"/>
  <c r="H40" i="196"/>
  <c r="H42" i="196" s="1"/>
  <c r="L40" i="196"/>
  <c r="L42" i="196" s="1"/>
  <c r="P40" i="196"/>
  <c r="P42" i="196" s="1"/>
  <c r="T40" i="196"/>
  <c r="T42" i="196" s="1"/>
  <c r="X40" i="196"/>
  <c r="Z40" i="196" s="1"/>
  <c r="F40" i="195"/>
  <c r="F42" i="195" s="1"/>
  <c r="J40" i="195"/>
  <c r="J42" i="195" s="1"/>
  <c r="N40" i="195"/>
  <c r="N42" i="195" s="1"/>
  <c r="R40" i="195"/>
  <c r="R42" i="195" s="1"/>
  <c r="V40" i="195"/>
  <c r="V42" i="195" s="1"/>
  <c r="AA40" i="195"/>
  <c r="AA42" i="195" s="1"/>
  <c r="D40" i="194"/>
  <c r="D42" i="194" s="1"/>
  <c r="H40" i="194"/>
  <c r="H42" i="194" s="1"/>
  <c r="L40" i="194"/>
  <c r="L42" i="194" s="1"/>
  <c r="P40" i="194"/>
  <c r="P42" i="194" s="1"/>
  <c r="T40" i="194"/>
  <c r="T42" i="194" s="1"/>
  <c r="X40" i="194"/>
  <c r="Z40" i="194" s="1"/>
  <c r="C40" i="193"/>
  <c r="C42" i="193" s="1"/>
  <c r="G40" i="193"/>
  <c r="G42" i="193" s="1"/>
  <c r="K40" i="193"/>
  <c r="K42" i="193" s="1"/>
  <c r="O40" i="193"/>
  <c r="O42" i="193" s="1"/>
  <c r="S40" i="193"/>
  <c r="S42" i="193" s="1"/>
  <c r="W40" i="193"/>
  <c r="W42" i="193" s="1"/>
  <c r="E40" i="192"/>
  <c r="E42" i="192" s="1"/>
  <c r="I40" i="192"/>
  <c r="I42" i="192" s="1"/>
  <c r="M40" i="192"/>
  <c r="M42" i="192" s="1"/>
  <c r="Q40" i="192"/>
  <c r="Q42" i="192" s="1"/>
  <c r="U40" i="192"/>
  <c r="U42" i="192" s="1"/>
  <c r="Y40" i="192"/>
  <c r="Y42" i="192" s="1"/>
  <c r="Z39" i="190"/>
  <c r="E40" i="185"/>
  <c r="E42" i="185" s="1"/>
  <c r="I40" i="185"/>
  <c r="I42" i="185" s="1"/>
  <c r="M40" i="185"/>
  <c r="M42" i="185" s="1"/>
  <c r="Q40" i="185"/>
  <c r="Q42" i="185" s="1"/>
  <c r="U40" i="185"/>
  <c r="U42" i="185" s="1"/>
  <c r="Y40" i="185"/>
  <c r="Y42" i="185" s="1"/>
  <c r="D40" i="184"/>
  <c r="D42" i="184" s="1"/>
  <c r="H40" i="184"/>
  <c r="H42" i="184" s="1"/>
  <c r="L40" i="184"/>
  <c r="L42" i="184" s="1"/>
  <c r="P40" i="184"/>
  <c r="P42" i="184" s="1"/>
  <c r="T40" i="184"/>
  <c r="T42" i="184" s="1"/>
  <c r="X40" i="184"/>
  <c r="Z40" i="184" s="1"/>
  <c r="C40" i="183"/>
  <c r="C42" i="183" s="1"/>
  <c r="G40" i="183"/>
  <c r="G42" i="183" s="1"/>
  <c r="K40" i="183"/>
  <c r="K42" i="183" s="1"/>
  <c r="O40" i="183"/>
  <c r="O42" i="183" s="1"/>
  <c r="S40" i="183"/>
  <c r="S42" i="183" s="1"/>
  <c r="W40" i="183"/>
  <c r="W42" i="183" s="1"/>
  <c r="E40" i="182"/>
  <c r="E42" i="182" s="1"/>
  <c r="I40" i="182"/>
  <c r="I42" i="182" s="1"/>
  <c r="M40" i="182"/>
  <c r="M42" i="182" s="1"/>
  <c r="Q40" i="182"/>
  <c r="Q42" i="182" s="1"/>
  <c r="U40" i="182"/>
  <c r="U42" i="182" s="1"/>
  <c r="Y40" i="182"/>
  <c r="Y42" i="182" s="1"/>
  <c r="AA40" i="180"/>
  <c r="E40" i="179"/>
  <c r="I40" i="179"/>
  <c r="M40" i="179"/>
  <c r="Q40" i="179"/>
  <c r="U40" i="179"/>
  <c r="Y40" i="179"/>
  <c r="C40" i="178"/>
  <c r="G40" i="178"/>
  <c r="K40" i="178"/>
  <c r="O40" i="178"/>
  <c r="S40" i="178"/>
  <c r="W40" i="178"/>
  <c r="F40" i="177"/>
  <c r="F42" i="177" s="1"/>
  <c r="J40" i="177"/>
  <c r="J42" i="177" s="1"/>
  <c r="N40" i="177"/>
  <c r="N42" i="177" s="1"/>
  <c r="R40" i="177"/>
  <c r="R42" i="177" s="1"/>
  <c r="V40" i="177"/>
  <c r="V42" i="177" s="1"/>
  <c r="AA40" i="177"/>
  <c r="D40" i="176"/>
  <c r="D42" i="176" s="1"/>
  <c r="H40" i="176"/>
  <c r="H42" i="176" s="1"/>
  <c r="L40" i="176"/>
  <c r="L42" i="176" s="1"/>
  <c r="P40" i="176"/>
  <c r="P42" i="176" s="1"/>
  <c r="T40" i="176"/>
  <c r="T42" i="176" s="1"/>
  <c r="X40" i="176"/>
  <c r="X42" i="176" s="1"/>
  <c r="C40" i="175"/>
  <c r="G40" i="175"/>
  <c r="K40" i="175"/>
  <c r="O40" i="175"/>
  <c r="S40" i="175"/>
  <c r="W40" i="175"/>
  <c r="E40" i="174"/>
  <c r="I40" i="174"/>
  <c r="M40" i="174"/>
  <c r="Q40" i="174"/>
  <c r="U40" i="174"/>
  <c r="Y40" i="174"/>
  <c r="AA40" i="172"/>
  <c r="E40" i="171"/>
  <c r="I40" i="171"/>
  <c r="M40" i="171"/>
  <c r="Q40" i="171"/>
  <c r="U40" i="171"/>
  <c r="Y40" i="171"/>
  <c r="C40" i="170"/>
  <c r="G40" i="170"/>
  <c r="K40" i="170"/>
  <c r="O40" i="170"/>
  <c r="S40" i="170"/>
  <c r="W40" i="170"/>
  <c r="F40" i="169"/>
  <c r="F42" i="169" s="1"/>
  <c r="J40" i="169"/>
  <c r="J42" i="169" s="1"/>
  <c r="N40" i="169"/>
  <c r="N42" i="169" s="1"/>
  <c r="R40" i="169"/>
  <c r="R42" i="169" s="1"/>
  <c r="V40" i="169"/>
  <c r="V42" i="169" s="1"/>
  <c r="AA40" i="169"/>
  <c r="D40" i="168"/>
  <c r="D42" i="168" s="1"/>
  <c r="H40" i="168"/>
  <c r="H42" i="168" s="1"/>
  <c r="L40" i="168"/>
  <c r="L42" i="168" s="1"/>
  <c r="P40" i="168"/>
  <c r="P42" i="168" s="1"/>
  <c r="T40" i="168"/>
  <c r="T42" i="168" s="1"/>
  <c r="X40" i="168"/>
  <c r="X42" i="168" s="1"/>
  <c r="C40" i="167"/>
  <c r="G40" i="167"/>
  <c r="K40" i="167"/>
  <c r="O40" i="167"/>
  <c r="S40" i="167"/>
  <c r="W40" i="167"/>
  <c r="E40" i="166"/>
  <c r="I40" i="166"/>
  <c r="M40" i="166"/>
  <c r="Q40" i="166"/>
  <c r="U40" i="166"/>
  <c r="Y40" i="166"/>
  <c r="AA40" i="164"/>
  <c r="E40" i="163"/>
  <c r="I40" i="163"/>
  <c r="M40" i="163"/>
  <c r="Q40" i="163"/>
  <c r="U40" i="163"/>
  <c r="Y40" i="163"/>
  <c r="AA40" i="162"/>
  <c r="E40" i="161"/>
  <c r="I40" i="161"/>
  <c r="M40" i="161"/>
  <c r="Q40" i="161"/>
  <c r="U40" i="161"/>
  <c r="Y40" i="161"/>
  <c r="AA40" i="160"/>
  <c r="E40" i="159"/>
  <c r="I40" i="159"/>
  <c r="M40" i="159"/>
  <c r="Q40" i="159"/>
  <c r="U40" i="159"/>
  <c r="Y40" i="159"/>
  <c r="AA40" i="158"/>
  <c r="E40" i="157"/>
  <c r="I40" i="157"/>
  <c r="M40" i="157"/>
  <c r="Q40" i="157"/>
  <c r="U40" i="157"/>
  <c r="Y40" i="157"/>
  <c r="AA40" i="156"/>
  <c r="E40" i="155"/>
  <c r="I40" i="155"/>
  <c r="M40" i="155"/>
  <c r="Q40" i="155"/>
  <c r="U40" i="155"/>
  <c r="Y40" i="155"/>
  <c r="AA40" i="154"/>
  <c r="E40" i="153"/>
  <c r="I40" i="153"/>
  <c r="M40" i="153"/>
  <c r="Q40" i="153"/>
  <c r="U40" i="153"/>
  <c r="Y40" i="153"/>
  <c r="AA40" i="152"/>
  <c r="E40" i="151"/>
  <c r="I40" i="151"/>
  <c r="M40" i="151"/>
  <c r="Q40" i="151"/>
  <c r="U40" i="151"/>
  <c r="Y40" i="151"/>
  <c r="F40" i="150"/>
  <c r="F42" i="150" s="1"/>
  <c r="J40" i="150"/>
  <c r="J42" i="150" s="1"/>
  <c r="N40" i="150"/>
  <c r="N42" i="150" s="1"/>
  <c r="R40" i="150"/>
  <c r="R42" i="150" s="1"/>
  <c r="V40" i="150"/>
  <c r="V42" i="150" s="1"/>
  <c r="Z39" i="150"/>
  <c r="F40" i="147"/>
  <c r="F42" i="147" s="1"/>
  <c r="J40" i="147"/>
  <c r="J42" i="147" s="1"/>
  <c r="N40" i="147"/>
  <c r="N42" i="147" s="1"/>
  <c r="R40" i="147"/>
  <c r="R42" i="147" s="1"/>
  <c r="V40" i="147"/>
  <c r="V42" i="147" s="1"/>
  <c r="C40" i="146"/>
  <c r="G40" i="146"/>
  <c r="K40" i="146"/>
  <c r="O40" i="146"/>
  <c r="S40" i="146"/>
  <c r="W40" i="146"/>
  <c r="AA40" i="146"/>
  <c r="D40" i="145"/>
  <c r="D42" i="145" s="1"/>
  <c r="L40" i="145"/>
  <c r="L42" i="145" s="1"/>
  <c r="T40" i="145"/>
  <c r="T42" i="145" s="1"/>
  <c r="F40" i="143"/>
  <c r="F42" i="143" s="1"/>
  <c r="J40" i="143"/>
  <c r="J42" i="143" s="1"/>
  <c r="N40" i="143"/>
  <c r="N42" i="143" s="1"/>
  <c r="R40" i="143"/>
  <c r="R42" i="143" s="1"/>
  <c r="V40" i="143"/>
  <c r="V42" i="143" s="1"/>
  <c r="E40" i="141"/>
  <c r="I40" i="141"/>
  <c r="M40" i="141"/>
  <c r="Q40" i="141"/>
  <c r="U40" i="141"/>
  <c r="Y40" i="141"/>
  <c r="D40" i="140"/>
  <c r="D42" i="140" s="1"/>
  <c r="H40" i="140"/>
  <c r="H42" i="140" s="1"/>
  <c r="L40" i="140"/>
  <c r="L42" i="140" s="1"/>
  <c r="P40" i="140"/>
  <c r="P42" i="140" s="1"/>
  <c r="T40" i="140"/>
  <c r="T42" i="140" s="1"/>
  <c r="X40" i="140"/>
  <c r="Z40" i="140" s="1"/>
  <c r="C40" i="138"/>
  <c r="G40" i="138"/>
  <c r="K40" i="138"/>
  <c r="O40" i="138"/>
  <c r="S40" i="138"/>
  <c r="W40" i="138"/>
  <c r="AA40" i="138"/>
  <c r="Z39" i="136"/>
  <c r="F40" i="135"/>
  <c r="F42" i="135" s="1"/>
  <c r="J40" i="135"/>
  <c r="J42" i="135" s="1"/>
  <c r="N40" i="135"/>
  <c r="N42" i="135" s="1"/>
  <c r="R40" i="135"/>
  <c r="R42" i="135" s="1"/>
  <c r="V40" i="135"/>
  <c r="V42" i="135" s="1"/>
  <c r="E40" i="133"/>
  <c r="I40" i="133"/>
  <c r="M40" i="133"/>
  <c r="Q40" i="133"/>
  <c r="U40" i="133"/>
  <c r="Y40" i="133"/>
  <c r="D40" i="132"/>
  <c r="D42" i="132" s="1"/>
  <c r="H40" i="132"/>
  <c r="H42" i="132" s="1"/>
  <c r="L40" i="132"/>
  <c r="L42" i="132" s="1"/>
  <c r="P40" i="132"/>
  <c r="P42" i="132" s="1"/>
  <c r="T40" i="132"/>
  <c r="T42" i="132" s="1"/>
  <c r="X40" i="132"/>
  <c r="Z40" i="132" s="1"/>
  <c r="C40" i="130"/>
  <c r="G40" i="130"/>
  <c r="K40" i="130"/>
  <c r="O40" i="130"/>
  <c r="S40" i="130"/>
  <c r="W40" i="130"/>
  <c r="AA40" i="130"/>
  <c r="Z39" i="128"/>
  <c r="F40" i="127"/>
  <c r="J40" i="127"/>
  <c r="N40" i="127"/>
  <c r="R40" i="127"/>
  <c r="V40" i="127"/>
  <c r="E40" i="125"/>
  <c r="I40" i="125"/>
  <c r="M40" i="125"/>
  <c r="Q40" i="125"/>
  <c r="U40" i="125"/>
  <c r="Y40" i="125"/>
  <c r="C40" i="124"/>
  <c r="G40" i="124"/>
  <c r="K40" i="124"/>
  <c r="O40" i="124"/>
  <c r="S40" i="124"/>
  <c r="W40" i="124"/>
  <c r="AA40" i="124"/>
  <c r="D40" i="123"/>
  <c r="H40" i="123"/>
  <c r="L40" i="123"/>
  <c r="P40" i="123"/>
  <c r="T40" i="123"/>
  <c r="F40" i="120"/>
  <c r="J40" i="120"/>
  <c r="N40" i="120"/>
  <c r="R40" i="120"/>
  <c r="V40" i="120"/>
  <c r="Z39" i="120"/>
  <c r="C40" i="119"/>
  <c r="C42" i="119" s="1"/>
  <c r="G40" i="119"/>
  <c r="G42" i="119" s="1"/>
  <c r="K40" i="119"/>
  <c r="K42" i="119" s="1"/>
  <c r="O40" i="119"/>
  <c r="O42" i="119" s="1"/>
  <c r="S40" i="119"/>
  <c r="S42" i="119" s="1"/>
  <c r="W40" i="119"/>
  <c r="W42" i="119" s="1"/>
  <c r="C40" i="118"/>
  <c r="G40" i="118"/>
  <c r="K40" i="118"/>
  <c r="O40" i="118"/>
  <c r="S40" i="118"/>
  <c r="W40" i="118"/>
  <c r="C40" i="117"/>
  <c r="C42" i="117" s="1"/>
  <c r="G40" i="117"/>
  <c r="G42" i="117" s="1"/>
  <c r="K40" i="117"/>
  <c r="K42" i="117" s="1"/>
  <c r="O40" i="117"/>
  <c r="O42" i="117" s="1"/>
  <c r="S40" i="117"/>
  <c r="S42" i="117" s="1"/>
  <c r="W40" i="117"/>
  <c r="W42" i="117" s="1"/>
  <c r="C40" i="116"/>
  <c r="G40" i="116"/>
  <c r="K40" i="116"/>
  <c r="O40" i="116"/>
  <c r="S40" i="116"/>
  <c r="W40" i="116"/>
  <c r="C40" i="115"/>
  <c r="C42" i="115" s="1"/>
  <c r="G40" i="115"/>
  <c r="G42" i="115" s="1"/>
  <c r="K40" i="115"/>
  <c r="K42" i="115" s="1"/>
  <c r="O40" i="115"/>
  <c r="O42" i="115" s="1"/>
  <c r="S40" i="115"/>
  <c r="S42" i="115" s="1"/>
  <c r="W40" i="115"/>
  <c r="W42" i="115" s="1"/>
  <c r="C40" i="114"/>
  <c r="G40" i="114"/>
  <c r="K40" i="114"/>
  <c r="O40" i="114"/>
  <c r="S40" i="114"/>
  <c r="W40" i="114"/>
  <c r="C40" i="113"/>
  <c r="C42" i="113" s="1"/>
  <c r="G40" i="113"/>
  <c r="G42" i="113" s="1"/>
  <c r="K40" i="113"/>
  <c r="K42" i="113" s="1"/>
  <c r="O40" i="113"/>
  <c r="O42" i="113" s="1"/>
  <c r="S40" i="113"/>
  <c r="S42" i="113" s="1"/>
  <c r="W40" i="113"/>
  <c r="W42" i="113" s="1"/>
  <c r="C40" i="112"/>
  <c r="G40" i="112"/>
  <c r="K40" i="112"/>
  <c r="O40" i="112"/>
  <c r="S40" i="112"/>
  <c r="W40" i="112"/>
  <c r="AA40" i="112"/>
  <c r="F40" i="111"/>
  <c r="J40" i="111"/>
  <c r="N40" i="111"/>
  <c r="R40" i="111"/>
  <c r="V40" i="111"/>
  <c r="AA40" i="111"/>
  <c r="AA42" i="111" s="1"/>
  <c r="F40" i="110"/>
  <c r="J40" i="110"/>
  <c r="N40" i="110"/>
  <c r="R40" i="110"/>
  <c r="V40" i="110"/>
  <c r="Z39" i="110"/>
  <c r="E40" i="109"/>
  <c r="I40" i="109"/>
  <c r="M40" i="109"/>
  <c r="Q40" i="109"/>
  <c r="U40" i="109"/>
  <c r="Y40" i="109"/>
  <c r="E40" i="108"/>
  <c r="E42" i="108" s="1"/>
  <c r="I40" i="108"/>
  <c r="I42" i="108" s="1"/>
  <c r="M40" i="108"/>
  <c r="M42" i="108" s="1"/>
  <c r="Q40" i="108"/>
  <c r="Q42" i="108" s="1"/>
  <c r="U40" i="108"/>
  <c r="U42" i="108" s="1"/>
  <c r="Y40" i="108"/>
  <c r="Y42" i="108" s="1"/>
  <c r="E40" i="107"/>
  <c r="I40" i="107"/>
  <c r="M40" i="107"/>
  <c r="Q40" i="107"/>
  <c r="U40" i="107"/>
  <c r="Y40" i="107"/>
  <c r="E40" i="106"/>
  <c r="E42" i="106" s="1"/>
  <c r="I40" i="106"/>
  <c r="I42" i="106" s="1"/>
  <c r="M40" i="106"/>
  <c r="M42" i="106" s="1"/>
  <c r="Q40" i="106"/>
  <c r="Q42" i="106" s="1"/>
  <c r="U40" i="106"/>
  <c r="U42" i="106" s="1"/>
  <c r="Y40" i="106"/>
  <c r="Y42" i="106" s="1"/>
  <c r="E40" i="105"/>
  <c r="I40" i="105"/>
  <c r="M40" i="105"/>
  <c r="Q40" i="105"/>
  <c r="U40" i="105"/>
  <c r="Y40" i="105"/>
  <c r="E40" i="104"/>
  <c r="E42" i="104" s="1"/>
  <c r="I40" i="104"/>
  <c r="I42" i="104" s="1"/>
  <c r="M40" i="104"/>
  <c r="M42" i="104" s="1"/>
  <c r="Q40" i="104"/>
  <c r="Q42" i="104" s="1"/>
  <c r="U40" i="104"/>
  <c r="U42" i="104" s="1"/>
  <c r="Y40" i="104"/>
  <c r="Y42" i="104" s="1"/>
  <c r="E40" i="103"/>
  <c r="I40" i="103"/>
  <c r="M40" i="103"/>
  <c r="Q40" i="103"/>
  <c r="U40" i="103"/>
  <c r="Y40" i="103"/>
  <c r="E40" i="102"/>
  <c r="E42" i="102" s="1"/>
  <c r="I40" i="102"/>
  <c r="I42" i="102" s="1"/>
  <c r="M40" i="102"/>
  <c r="M42" i="102" s="1"/>
  <c r="Q40" i="102"/>
  <c r="Q42" i="102" s="1"/>
  <c r="U40" i="102"/>
  <c r="U42" i="102" s="1"/>
  <c r="Y40" i="102"/>
  <c r="Y42" i="102" s="1"/>
  <c r="E40" i="101"/>
  <c r="I40" i="101"/>
  <c r="M40" i="101"/>
  <c r="Q40" i="101"/>
  <c r="U40" i="101"/>
  <c r="Y40" i="101"/>
  <c r="E40" i="100"/>
  <c r="E42" i="100" s="1"/>
  <c r="I40" i="100"/>
  <c r="I42" i="100" s="1"/>
  <c r="M40" i="100"/>
  <c r="M42" i="100" s="1"/>
  <c r="Q40" i="100"/>
  <c r="Q42" i="100" s="1"/>
  <c r="U40" i="100"/>
  <c r="U42" i="100" s="1"/>
  <c r="Y40" i="100"/>
  <c r="Y42" i="100" s="1"/>
  <c r="E40" i="99"/>
  <c r="I40" i="99"/>
  <c r="M40" i="99"/>
  <c r="Q40" i="99"/>
  <c r="U40" i="99"/>
  <c r="Y40" i="99"/>
  <c r="AA40" i="97"/>
  <c r="E40" i="96"/>
  <c r="I40" i="96"/>
  <c r="M40" i="96"/>
  <c r="Q40" i="96"/>
  <c r="U40" i="96"/>
  <c r="Y40" i="96"/>
  <c r="C40" i="95"/>
  <c r="G40" i="95"/>
  <c r="K40" i="95"/>
  <c r="O40" i="95"/>
  <c r="S40" i="95"/>
  <c r="W40" i="95"/>
  <c r="AA40" i="93"/>
  <c r="K40" i="92"/>
  <c r="K42" i="92" s="1"/>
  <c r="O40" i="92"/>
  <c r="O42" i="92" s="1"/>
  <c r="S40" i="92"/>
  <c r="S42" i="92" s="1"/>
  <c r="W40" i="92"/>
  <c r="W42" i="92" s="1"/>
  <c r="AA40" i="92"/>
  <c r="AA42" i="92" s="1"/>
  <c r="F40" i="91"/>
  <c r="J40" i="91"/>
  <c r="N40" i="91"/>
  <c r="R40" i="91"/>
  <c r="V40" i="91"/>
  <c r="AA40" i="91"/>
  <c r="D40" i="90"/>
  <c r="H40" i="90"/>
  <c r="L40" i="90"/>
  <c r="P40" i="90"/>
  <c r="T40" i="90"/>
  <c r="C40" i="89"/>
  <c r="G40" i="89"/>
  <c r="K40" i="89"/>
  <c r="O40" i="89"/>
  <c r="S40" i="89"/>
  <c r="W40" i="89"/>
  <c r="E40" i="88"/>
  <c r="I40" i="88"/>
  <c r="M40" i="88"/>
  <c r="Q40" i="88"/>
  <c r="U40" i="88"/>
  <c r="Y40" i="88"/>
  <c r="AA40" i="86"/>
  <c r="AA42" i="86" s="1"/>
  <c r="E40" i="85"/>
  <c r="E42" i="85" s="1"/>
  <c r="I40" i="85"/>
  <c r="I42" i="85" s="1"/>
  <c r="M40" i="85"/>
  <c r="M42" i="85" s="1"/>
  <c r="Q40" i="85"/>
  <c r="Q42" i="85" s="1"/>
  <c r="U40" i="85"/>
  <c r="U42" i="85" s="1"/>
  <c r="Y40" i="85"/>
  <c r="Y42" i="85" s="1"/>
  <c r="C40" i="84"/>
  <c r="C42" i="84" s="1"/>
  <c r="G40" i="84"/>
  <c r="G42" i="84" s="1"/>
  <c r="K40" i="84"/>
  <c r="K42" i="84" s="1"/>
  <c r="O40" i="84"/>
  <c r="O42" i="84" s="1"/>
  <c r="S40" i="84"/>
  <c r="S42" i="84" s="1"/>
  <c r="W40" i="84"/>
  <c r="W42" i="84" s="1"/>
  <c r="AA40" i="84"/>
  <c r="AA42" i="84" s="1"/>
  <c r="E40" i="83"/>
  <c r="E42" i="83" s="1"/>
  <c r="I40" i="83"/>
  <c r="I42" i="83" s="1"/>
  <c r="M40" i="83"/>
  <c r="M42" i="83" s="1"/>
  <c r="Q40" i="83"/>
  <c r="Q42" i="83" s="1"/>
  <c r="U40" i="83"/>
  <c r="U42" i="83" s="1"/>
  <c r="Y40" i="83"/>
  <c r="Y42" i="83" s="1"/>
  <c r="C40" i="82"/>
  <c r="C42" i="82" s="1"/>
  <c r="G40" i="82"/>
  <c r="G42" i="82" s="1"/>
  <c r="K40" i="82"/>
  <c r="K42" i="82" s="1"/>
  <c r="O40" i="82"/>
  <c r="O42" i="82" s="1"/>
  <c r="S40" i="82"/>
  <c r="S42" i="82" s="1"/>
  <c r="W40" i="82"/>
  <c r="W42" i="82" s="1"/>
  <c r="F40" i="81"/>
  <c r="J40" i="81"/>
  <c r="N40" i="81"/>
  <c r="R40" i="81"/>
  <c r="V40" i="81"/>
  <c r="AA40" i="81"/>
  <c r="AA42" i="81" s="1"/>
  <c r="F40" i="80"/>
  <c r="J40" i="80"/>
  <c r="N40" i="80"/>
  <c r="R40" i="80"/>
  <c r="V40" i="80"/>
  <c r="AA40" i="80"/>
  <c r="AA42" i="80" s="1"/>
  <c r="F40" i="79"/>
  <c r="J40" i="79"/>
  <c r="N40" i="79"/>
  <c r="R40" i="79"/>
  <c r="V40" i="79"/>
  <c r="AA40" i="79"/>
  <c r="AA42" i="79" s="1"/>
  <c r="F40" i="78"/>
  <c r="J40" i="78"/>
  <c r="N40" i="78"/>
  <c r="R40" i="78"/>
  <c r="V40" i="78"/>
  <c r="AA40" i="78"/>
  <c r="AA42" i="78" s="1"/>
  <c r="F40" i="77"/>
  <c r="J40" i="77"/>
  <c r="N40" i="77"/>
  <c r="R40" i="77"/>
  <c r="V40" i="77"/>
  <c r="AA40" i="77"/>
  <c r="AA42" i="77" s="1"/>
  <c r="F40" i="76"/>
  <c r="J40" i="76"/>
  <c r="N40" i="76"/>
  <c r="R40" i="76"/>
  <c r="V40" i="76"/>
  <c r="AA40" i="76"/>
  <c r="AA42" i="76" s="1"/>
  <c r="N40" i="75"/>
  <c r="AA40" i="75"/>
  <c r="AA42" i="75" s="1"/>
  <c r="F40" i="74"/>
  <c r="J40" i="74"/>
  <c r="N40" i="74"/>
  <c r="R40" i="74"/>
  <c r="V40" i="74"/>
  <c r="AA40" i="74"/>
  <c r="AA42" i="74" s="1"/>
  <c r="D40" i="73"/>
  <c r="H40" i="73"/>
  <c r="L40" i="73"/>
  <c r="P40" i="73"/>
  <c r="T40" i="73"/>
  <c r="X40" i="73"/>
  <c r="Z40" i="73" s="1"/>
  <c r="C40" i="72"/>
  <c r="C42" i="72" s="1"/>
  <c r="G40" i="72"/>
  <c r="G42" i="72" s="1"/>
  <c r="K40" i="72"/>
  <c r="K42" i="72" s="1"/>
  <c r="O40" i="72"/>
  <c r="O42" i="72" s="1"/>
  <c r="S40" i="72"/>
  <c r="S42" i="72" s="1"/>
  <c r="W40" i="72"/>
  <c r="W42" i="72" s="1"/>
  <c r="E40" i="71"/>
  <c r="E42" i="71" s="1"/>
  <c r="I40" i="71"/>
  <c r="I42" i="71" s="1"/>
  <c r="M40" i="71"/>
  <c r="M42" i="71" s="1"/>
  <c r="Q40" i="71"/>
  <c r="Q42" i="71" s="1"/>
  <c r="U40" i="71"/>
  <c r="U42" i="71" s="1"/>
  <c r="Y40" i="71"/>
  <c r="Y42" i="71" s="1"/>
  <c r="AA40" i="69"/>
  <c r="E40" i="68"/>
  <c r="I40" i="68"/>
  <c r="M40" i="68"/>
  <c r="Q40" i="68"/>
  <c r="Q42" i="68" s="1"/>
  <c r="U40" i="68"/>
  <c r="Y40" i="68"/>
  <c r="E40" i="67"/>
  <c r="I40" i="67"/>
  <c r="M40" i="67"/>
  <c r="Q40" i="67"/>
  <c r="U40" i="67"/>
  <c r="Y40" i="67"/>
  <c r="E40" i="64"/>
  <c r="E42" i="64" s="1"/>
  <c r="I40" i="64"/>
  <c r="I42" i="64" s="1"/>
  <c r="M40" i="64"/>
  <c r="M42" i="64" s="1"/>
  <c r="Q40" i="64"/>
  <c r="Q42" i="64" s="1"/>
  <c r="U40" i="64"/>
  <c r="U42" i="64" s="1"/>
  <c r="Y40" i="64"/>
  <c r="Y42" i="64" s="1"/>
  <c r="D40" i="63"/>
  <c r="H40" i="63"/>
  <c r="L40" i="63"/>
  <c r="P40" i="63"/>
  <c r="T40" i="63"/>
  <c r="X40" i="63"/>
  <c r="Z40" i="63" s="1"/>
  <c r="C40" i="61"/>
  <c r="C42" i="61" s="1"/>
  <c r="G40" i="61"/>
  <c r="G42" i="61" s="1"/>
  <c r="K40" i="61"/>
  <c r="K42" i="61" s="1"/>
  <c r="O40" i="61"/>
  <c r="O42" i="61" s="1"/>
  <c r="S40" i="61"/>
  <c r="S42" i="61" s="1"/>
  <c r="W40" i="61"/>
  <c r="W42" i="61" s="1"/>
  <c r="AA40" i="61"/>
  <c r="AA42" i="61" s="1"/>
  <c r="F40" i="58"/>
  <c r="J40" i="58"/>
  <c r="N40" i="58"/>
  <c r="R40" i="58"/>
  <c r="V40" i="58"/>
  <c r="E40" i="56"/>
  <c r="E42" i="56" s="1"/>
  <c r="I40" i="56"/>
  <c r="I42" i="56" s="1"/>
  <c r="M40" i="56"/>
  <c r="M42" i="56" s="1"/>
  <c r="Q40" i="56"/>
  <c r="Q42" i="56" s="1"/>
  <c r="U40" i="56"/>
  <c r="U42" i="56" s="1"/>
  <c r="Y40" i="56"/>
  <c r="Y42" i="56" s="1"/>
  <c r="D40" i="55"/>
  <c r="H40" i="55"/>
  <c r="L40" i="55"/>
  <c r="P40" i="55"/>
  <c r="T40" i="55"/>
  <c r="X40" i="55"/>
  <c r="Z40" i="55" s="1"/>
  <c r="E40" i="51"/>
  <c r="I40" i="51"/>
  <c r="M40" i="51"/>
  <c r="Q40" i="51"/>
  <c r="U40" i="51"/>
  <c r="Y40" i="51"/>
  <c r="E40" i="49"/>
  <c r="I40" i="49"/>
  <c r="M40" i="49"/>
  <c r="Q40" i="49"/>
  <c r="U40" i="49"/>
  <c r="Y40" i="49"/>
  <c r="Z40" i="49" s="1"/>
  <c r="E40" i="48"/>
  <c r="E42" i="48" s="1"/>
  <c r="I40" i="48"/>
  <c r="I42" i="48" s="1"/>
  <c r="M40" i="48"/>
  <c r="M42" i="48" s="1"/>
  <c r="Q40" i="48"/>
  <c r="Q42" i="48" s="1"/>
  <c r="U40" i="48"/>
  <c r="U42" i="48" s="1"/>
  <c r="Y40" i="48"/>
  <c r="Y42" i="48" s="1"/>
  <c r="AA40" i="46"/>
  <c r="C40" i="45"/>
  <c r="C42" i="45" s="1"/>
  <c r="G40" i="45"/>
  <c r="G42" i="45" s="1"/>
  <c r="K40" i="45"/>
  <c r="K42" i="45" s="1"/>
  <c r="O40" i="45"/>
  <c r="O42" i="45" s="1"/>
  <c r="S40" i="45"/>
  <c r="S42" i="45" s="1"/>
  <c r="W40" i="45"/>
  <c r="W42" i="45" s="1"/>
  <c r="AA40" i="45"/>
  <c r="AA42" i="45" s="1"/>
  <c r="E40" i="44"/>
  <c r="I40" i="44"/>
  <c r="M40" i="44"/>
  <c r="M42" i="44" s="1"/>
  <c r="Q40" i="44"/>
  <c r="Q42" i="44" s="1"/>
  <c r="U40" i="44"/>
  <c r="U42" i="44" s="1"/>
  <c r="Y40" i="44"/>
  <c r="Y42" i="44" s="1"/>
  <c r="E40" i="43"/>
  <c r="I40" i="43"/>
  <c r="M40" i="43"/>
  <c r="Q40" i="43"/>
  <c r="U40" i="43"/>
  <c r="Y40" i="43"/>
  <c r="D40" i="40"/>
  <c r="H40" i="40"/>
  <c r="L40" i="40"/>
  <c r="P40" i="40"/>
  <c r="T40" i="40"/>
  <c r="F40" i="39"/>
  <c r="J40" i="39"/>
  <c r="N40" i="39"/>
  <c r="R40" i="39"/>
  <c r="V40" i="39"/>
  <c r="C40" i="38"/>
  <c r="G40" i="38"/>
  <c r="K40" i="38"/>
  <c r="O40" i="38"/>
  <c r="S40" i="38"/>
  <c r="W40" i="38"/>
  <c r="E40" i="37"/>
  <c r="I40" i="37"/>
  <c r="M40" i="37"/>
  <c r="Q40" i="37"/>
  <c r="U40" i="37"/>
  <c r="Y40" i="37"/>
  <c r="F40" i="36"/>
  <c r="J40" i="36"/>
  <c r="N40" i="36"/>
  <c r="R40" i="36"/>
  <c r="V40" i="36"/>
  <c r="C40" i="34"/>
  <c r="G40" i="34"/>
  <c r="K40" i="34"/>
  <c r="O40" i="34"/>
  <c r="S40" i="34"/>
  <c r="W40" i="34"/>
  <c r="E40" i="33"/>
  <c r="I40" i="33"/>
  <c r="M40" i="33"/>
  <c r="Q40" i="33"/>
  <c r="U40" i="33"/>
  <c r="Y40" i="33"/>
  <c r="D40" i="28"/>
  <c r="H40" i="28"/>
  <c r="L40" i="28"/>
  <c r="P40" i="28"/>
  <c r="T40" i="28"/>
  <c r="X40" i="28"/>
  <c r="Z40" i="28" s="1"/>
  <c r="Z39" i="28"/>
  <c r="AA40" i="22"/>
  <c r="AA42" i="22" s="1"/>
  <c r="Q40" i="14"/>
  <c r="Y40" i="14"/>
  <c r="AA40" i="88"/>
  <c r="AA42" i="88" s="1"/>
  <c r="E40" i="87"/>
  <c r="E42" i="87" s="1"/>
  <c r="I40" i="87"/>
  <c r="I42" i="87" s="1"/>
  <c r="M40" i="87"/>
  <c r="M42" i="87" s="1"/>
  <c r="Q40" i="87"/>
  <c r="Q42" i="87" s="1"/>
  <c r="U40" i="87"/>
  <c r="U42" i="87" s="1"/>
  <c r="Y40" i="87"/>
  <c r="Y42" i="87" s="1"/>
  <c r="C40" i="86"/>
  <c r="C42" i="86" s="1"/>
  <c r="G40" i="86"/>
  <c r="G42" i="86" s="1"/>
  <c r="K40" i="86"/>
  <c r="K42" i="86" s="1"/>
  <c r="O40" i="86"/>
  <c r="O42" i="86" s="1"/>
  <c r="S40" i="86"/>
  <c r="S42" i="86" s="1"/>
  <c r="W40" i="86"/>
  <c r="W42" i="86" s="1"/>
  <c r="F40" i="85"/>
  <c r="J40" i="85"/>
  <c r="N40" i="85"/>
  <c r="R40" i="85"/>
  <c r="V40" i="85"/>
  <c r="AA40" i="85"/>
  <c r="D40" i="84"/>
  <c r="H40" i="84"/>
  <c r="L40" i="84"/>
  <c r="P40" i="84"/>
  <c r="T40" i="84"/>
  <c r="X40" i="84"/>
  <c r="F40" i="83"/>
  <c r="J40" i="83"/>
  <c r="N40" i="83"/>
  <c r="R40" i="83"/>
  <c r="V40" i="83"/>
  <c r="AA40" i="83"/>
  <c r="D40" i="82"/>
  <c r="H40" i="82"/>
  <c r="L40" i="82"/>
  <c r="P40" i="82"/>
  <c r="T40" i="82"/>
  <c r="C40" i="81"/>
  <c r="C42" i="81" s="1"/>
  <c r="G40" i="81"/>
  <c r="G42" i="81" s="1"/>
  <c r="K40" i="81"/>
  <c r="K42" i="81" s="1"/>
  <c r="O40" i="81"/>
  <c r="O42" i="81" s="1"/>
  <c r="S40" i="81"/>
  <c r="S42" i="81" s="1"/>
  <c r="W40" i="81"/>
  <c r="W42" i="81" s="1"/>
  <c r="C40" i="80"/>
  <c r="C42" i="80" s="1"/>
  <c r="G40" i="80"/>
  <c r="G42" i="80" s="1"/>
  <c r="K40" i="80"/>
  <c r="K42" i="80" s="1"/>
  <c r="O40" i="80"/>
  <c r="O42" i="80" s="1"/>
  <c r="S40" i="80"/>
  <c r="S42" i="80" s="1"/>
  <c r="W40" i="80"/>
  <c r="W42" i="80" s="1"/>
  <c r="C40" i="79"/>
  <c r="C42" i="79" s="1"/>
  <c r="G40" i="79"/>
  <c r="G42" i="79" s="1"/>
  <c r="K40" i="79"/>
  <c r="K42" i="79" s="1"/>
  <c r="O40" i="79"/>
  <c r="O42" i="79" s="1"/>
  <c r="S40" i="79"/>
  <c r="S42" i="79" s="1"/>
  <c r="W40" i="79"/>
  <c r="W42" i="79" s="1"/>
  <c r="C40" i="78"/>
  <c r="C42" i="78" s="1"/>
  <c r="G40" i="78"/>
  <c r="G42" i="78" s="1"/>
  <c r="K40" i="78"/>
  <c r="K42" i="78" s="1"/>
  <c r="O40" i="78"/>
  <c r="O42" i="78" s="1"/>
  <c r="S40" i="78"/>
  <c r="S42" i="78" s="1"/>
  <c r="W40" i="78"/>
  <c r="W42" i="78" s="1"/>
  <c r="C40" i="77"/>
  <c r="C42" i="77" s="1"/>
  <c r="G40" i="77"/>
  <c r="G42" i="77" s="1"/>
  <c r="K40" i="77"/>
  <c r="K42" i="77" s="1"/>
  <c r="O40" i="77"/>
  <c r="O42" i="77" s="1"/>
  <c r="S40" i="77"/>
  <c r="S42" i="77" s="1"/>
  <c r="W40" i="77"/>
  <c r="W42" i="77" s="1"/>
  <c r="C40" i="76"/>
  <c r="C42" i="76" s="1"/>
  <c r="G40" i="76"/>
  <c r="G42" i="76" s="1"/>
  <c r="K40" i="76"/>
  <c r="K42" i="76" s="1"/>
  <c r="O40" i="76"/>
  <c r="O42" i="76" s="1"/>
  <c r="S40" i="76"/>
  <c r="S42" i="76" s="1"/>
  <c r="W40" i="76"/>
  <c r="W42" i="76" s="1"/>
  <c r="C40" i="75"/>
  <c r="C42" i="75" s="1"/>
  <c r="G40" i="75"/>
  <c r="G42" i="75" s="1"/>
  <c r="K40" i="75"/>
  <c r="K42" i="75" s="1"/>
  <c r="O40" i="75"/>
  <c r="O42" i="75" s="1"/>
  <c r="S40" i="75"/>
  <c r="S42" i="75" s="1"/>
  <c r="W40" i="75"/>
  <c r="W42" i="75" s="1"/>
  <c r="C40" i="74"/>
  <c r="C42" i="74" s="1"/>
  <c r="G40" i="74"/>
  <c r="G42" i="74" s="1"/>
  <c r="K40" i="74"/>
  <c r="K42" i="74" s="1"/>
  <c r="O40" i="74"/>
  <c r="O42" i="74" s="1"/>
  <c r="S40" i="74"/>
  <c r="S42" i="74" s="1"/>
  <c r="W40" i="74"/>
  <c r="W42" i="74" s="1"/>
  <c r="E40" i="73"/>
  <c r="E42" i="73" s="1"/>
  <c r="I40" i="73"/>
  <c r="I42" i="73" s="1"/>
  <c r="M40" i="73"/>
  <c r="M42" i="73" s="1"/>
  <c r="Q40" i="73"/>
  <c r="Q42" i="73" s="1"/>
  <c r="U40" i="73"/>
  <c r="U42" i="73" s="1"/>
  <c r="Y40" i="73"/>
  <c r="Y42" i="73" s="1"/>
  <c r="AA40" i="71"/>
  <c r="AA42" i="71" s="1"/>
  <c r="E40" i="70"/>
  <c r="E42" i="70" s="1"/>
  <c r="I40" i="70"/>
  <c r="I42" i="70" s="1"/>
  <c r="M40" i="70"/>
  <c r="M42" i="70" s="1"/>
  <c r="Q40" i="70"/>
  <c r="Q42" i="70" s="1"/>
  <c r="U40" i="70"/>
  <c r="Y40" i="70"/>
  <c r="C40" i="69"/>
  <c r="G40" i="69"/>
  <c r="K40" i="69"/>
  <c r="O40" i="69"/>
  <c r="S40" i="69"/>
  <c r="W40" i="69"/>
  <c r="F40" i="68"/>
  <c r="J40" i="68"/>
  <c r="N40" i="68"/>
  <c r="R40" i="68"/>
  <c r="V40" i="68"/>
  <c r="AA40" i="68"/>
  <c r="AA40" i="67"/>
  <c r="AA42" i="67" s="1"/>
  <c r="E40" i="66"/>
  <c r="E42" i="66" s="1"/>
  <c r="I40" i="66"/>
  <c r="I42" i="66" s="1"/>
  <c r="M40" i="66"/>
  <c r="M42" i="66" s="1"/>
  <c r="Q40" i="66"/>
  <c r="Q42" i="66" s="1"/>
  <c r="U40" i="66"/>
  <c r="U42" i="66" s="1"/>
  <c r="Y40" i="66"/>
  <c r="Y42" i="66" s="1"/>
  <c r="C40" i="65"/>
  <c r="C42" i="65" s="1"/>
  <c r="G40" i="65"/>
  <c r="G42" i="65" s="1"/>
  <c r="K40" i="65"/>
  <c r="K42" i="65" s="1"/>
  <c r="O40" i="65"/>
  <c r="O42" i="65" s="1"/>
  <c r="S40" i="65"/>
  <c r="S42" i="65" s="1"/>
  <c r="W40" i="65"/>
  <c r="W42" i="65" s="1"/>
  <c r="AA40" i="65"/>
  <c r="AA42" i="65" s="1"/>
  <c r="F40" i="64"/>
  <c r="J40" i="64"/>
  <c r="N40" i="64"/>
  <c r="R40" i="64"/>
  <c r="V40" i="64"/>
  <c r="E40" i="62"/>
  <c r="E42" i="62" s="1"/>
  <c r="I40" i="62"/>
  <c r="I42" i="62" s="1"/>
  <c r="M40" i="62"/>
  <c r="M42" i="62" s="1"/>
  <c r="Q40" i="62"/>
  <c r="Q42" i="62" s="1"/>
  <c r="U40" i="62"/>
  <c r="U42" i="62" s="1"/>
  <c r="Y40" i="62"/>
  <c r="Y42" i="62" s="1"/>
  <c r="D40" i="61"/>
  <c r="H40" i="61"/>
  <c r="L40" i="61"/>
  <c r="P40" i="61"/>
  <c r="T40" i="61"/>
  <c r="X40" i="61"/>
  <c r="Z40" i="61" s="1"/>
  <c r="C40" i="59"/>
  <c r="C42" i="59" s="1"/>
  <c r="G40" i="59"/>
  <c r="G42" i="59" s="1"/>
  <c r="K40" i="59"/>
  <c r="K42" i="59" s="1"/>
  <c r="O40" i="59"/>
  <c r="O42" i="59" s="1"/>
  <c r="S40" i="59"/>
  <c r="S42" i="59" s="1"/>
  <c r="W40" i="59"/>
  <c r="W42" i="59" s="1"/>
  <c r="AA40" i="59"/>
  <c r="AA42" i="59" s="1"/>
  <c r="F40" i="56"/>
  <c r="J40" i="56"/>
  <c r="N40" i="56"/>
  <c r="R40" i="56"/>
  <c r="V40" i="56"/>
  <c r="E40" i="54"/>
  <c r="E42" i="54" s="1"/>
  <c r="I40" i="54"/>
  <c r="I42" i="54" s="1"/>
  <c r="M40" i="54"/>
  <c r="M42" i="54" s="1"/>
  <c r="Q40" i="54"/>
  <c r="Q42" i="54" s="1"/>
  <c r="U40" i="54"/>
  <c r="U42" i="54" s="1"/>
  <c r="Y40" i="54"/>
  <c r="Y42" i="54" s="1"/>
  <c r="C40" i="53"/>
  <c r="C42" i="53" s="1"/>
  <c r="G40" i="53"/>
  <c r="G42" i="53" s="1"/>
  <c r="K40" i="53"/>
  <c r="K42" i="53" s="1"/>
  <c r="O40" i="53"/>
  <c r="O42" i="53" s="1"/>
  <c r="S40" i="53"/>
  <c r="S42" i="53" s="1"/>
  <c r="W40" i="53"/>
  <c r="W42" i="53" s="1"/>
  <c r="AA40" i="53"/>
  <c r="AA42" i="53" s="1"/>
  <c r="E40" i="52"/>
  <c r="E42" i="52" s="1"/>
  <c r="I40" i="52"/>
  <c r="I42" i="52" s="1"/>
  <c r="M40" i="52"/>
  <c r="M42" i="52" s="1"/>
  <c r="Q40" i="52"/>
  <c r="Q42" i="52" s="1"/>
  <c r="U40" i="52"/>
  <c r="U42" i="52" s="1"/>
  <c r="Y40" i="52"/>
  <c r="Y42" i="52" s="1"/>
  <c r="E40" i="50"/>
  <c r="E42" i="50" s="1"/>
  <c r="I40" i="50"/>
  <c r="I42" i="50" s="1"/>
  <c r="M40" i="50"/>
  <c r="M42" i="50" s="1"/>
  <c r="Q40" i="50"/>
  <c r="Q42" i="50" s="1"/>
  <c r="U40" i="50"/>
  <c r="U42" i="50" s="1"/>
  <c r="Y40" i="50"/>
  <c r="Y42" i="50" s="1"/>
  <c r="AA40" i="48"/>
  <c r="C40" i="47"/>
  <c r="C42" i="47" s="1"/>
  <c r="G40" i="47"/>
  <c r="G42" i="47" s="1"/>
  <c r="K40" i="47"/>
  <c r="K42" i="47" s="1"/>
  <c r="O40" i="47"/>
  <c r="O42" i="47" s="1"/>
  <c r="S40" i="47"/>
  <c r="S42" i="47" s="1"/>
  <c r="W40" i="47"/>
  <c r="W42" i="47" s="1"/>
  <c r="AA40" i="47"/>
  <c r="AA42" i="47" s="1"/>
  <c r="C40" i="46"/>
  <c r="G40" i="46"/>
  <c r="K40" i="46"/>
  <c r="O40" i="46"/>
  <c r="S40" i="46"/>
  <c r="W40" i="46"/>
  <c r="H40" i="45"/>
  <c r="L40" i="45"/>
  <c r="P40" i="45"/>
  <c r="T40" i="45"/>
  <c r="X40" i="45"/>
  <c r="Z40" i="45" s="1"/>
  <c r="F40" i="44"/>
  <c r="J40" i="44"/>
  <c r="N40" i="44"/>
  <c r="R40" i="44"/>
  <c r="V40" i="44"/>
  <c r="AA40" i="44"/>
  <c r="F40" i="43"/>
  <c r="J40" i="43"/>
  <c r="N40" i="43"/>
  <c r="R40" i="43"/>
  <c r="V40" i="43"/>
  <c r="AA40" i="43"/>
  <c r="AA42" i="43" s="1"/>
  <c r="F40" i="42"/>
  <c r="F42" i="42" s="1"/>
  <c r="J40" i="42"/>
  <c r="J42" i="42" s="1"/>
  <c r="N40" i="42"/>
  <c r="N42" i="42" s="1"/>
  <c r="R40" i="42"/>
  <c r="R42" i="42" s="1"/>
  <c r="V40" i="42"/>
  <c r="V42" i="42" s="1"/>
  <c r="AA40" i="42"/>
  <c r="D40" i="41"/>
  <c r="H40" i="41"/>
  <c r="L40" i="41"/>
  <c r="P40" i="41"/>
  <c r="T40" i="41"/>
  <c r="D40" i="38"/>
  <c r="H40" i="38"/>
  <c r="L40" i="38"/>
  <c r="P40" i="38"/>
  <c r="T40" i="38"/>
  <c r="F40" i="37"/>
  <c r="J40" i="37"/>
  <c r="N40" i="37"/>
  <c r="R40" i="37"/>
  <c r="V40" i="37"/>
  <c r="C40" i="36"/>
  <c r="G40" i="36"/>
  <c r="K40" i="36"/>
  <c r="O40" i="36"/>
  <c r="S40" i="36"/>
  <c r="W40" i="36"/>
  <c r="C40" i="22"/>
  <c r="C42" i="22" s="1"/>
  <c r="G40" i="22"/>
  <c r="G42" i="22" s="1"/>
  <c r="K40" i="22"/>
  <c r="K42" i="22" s="1"/>
  <c r="O40" i="22"/>
  <c r="O42" i="22" s="1"/>
  <c r="S40" i="22"/>
  <c r="S42" i="22" s="1"/>
  <c r="W40" i="22"/>
  <c r="W42" i="22" s="1"/>
  <c r="F40" i="3"/>
  <c r="J40" i="3"/>
  <c r="N40" i="3"/>
  <c r="R40" i="3"/>
  <c r="S40" i="88"/>
  <c r="S42" i="88" s="1"/>
  <c r="W40" i="88"/>
  <c r="W42" i="88" s="1"/>
  <c r="F40" i="87"/>
  <c r="J40" i="87"/>
  <c r="N40" i="87"/>
  <c r="R40" i="87"/>
  <c r="V40" i="87"/>
  <c r="AA40" i="87"/>
  <c r="D40" i="86"/>
  <c r="H40" i="86"/>
  <c r="L40" i="86"/>
  <c r="P40" i="86"/>
  <c r="T40" i="86"/>
  <c r="C40" i="85"/>
  <c r="G40" i="85"/>
  <c r="K40" i="85"/>
  <c r="O40" i="85"/>
  <c r="S40" i="85"/>
  <c r="W40" i="85"/>
  <c r="E40" i="84"/>
  <c r="I40" i="84"/>
  <c r="M40" i="84"/>
  <c r="Q40" i="84"/>
  <c r="U40" i="84"/>
  <c r="Y40" i="84"/>
  <c r="C40" i="83"/>
  <c r="G40" i="83"/>
  <c r="K40" i="83"/>
  <c r="O40" i="83"/>
  <c r="S40" i="83"/>
  <c r="W40" i="83"/>
  <c r="E40" i="82"/>
  <c r="E42" i="82" s="1"/>
  <c r="I40" i="82"/>
  <c r="I42" i="82" s="1"/>
  <c r="M40" i="82"/>
  <c r="M42" i="82" s="1"/>
  <c r="Q40" i="82"/>
  <c r="Q42" i="82" s="1"/>
  <c r="U40" i="82"/>
  <c r="U42" i="82" s="1"/>
  <c r="Y40" i="82"/>
  <c r="Y42" i="82" s="1"/>
  <c r="T40" i="81"/>
  <c r="X40" i="81"/>
  <c r="Z40" i="81" s="1"/>
  <c r="D40" i="80"/>
  <c r="H40" i="80"/>
  <c r="L40" i="80"/>
  <c r="P40" i="80"/>
  <c r="T40" i="80"/>
  <c r="D40" i="79"/>
  <c r="H40" i="79"/>
  <c r="L40" i="79"/>
  <c r="P40" i="79"/>
  <c r="T40" i="79"/>
  <c r="X40" i="79"/>
  <c r="Z40" i="79" s="1"/>
  <c r="D40" i="78"/>
  <c r="H40" i="78"/>
  <c r="L40" i="78"/>
  <c r="P40" i="78"/>
  <c r="T40" i="78"/>
  <c r="D40" i="77"/>
  <c r="H40" i="77"/>
  <c r="L40" i="77"/>
  <c r="P40" i="77"/>
  <c r="T40" i="77"/>
  <c r="X40" i="77"/>
  <c r="D40" i="76"/>
  <c r="H40" i="76"/>
  <c r="L40" i="76"/>
  <c r="P40" i="76"/>
  <c r="T40" i="76"/>
  <c r="D40" i="75"/>
  <c r="H40" i="75"/>
  <c r="L40" i="75"/>
  <c r="P40" i="75"/>
  <c r="T40" i="75"/>
  <c r="X40" i="75"/>
  <c r="AA40" i="73"/>
  <c r="AA42" i="73" s="1"/>
  <c r="E40" i="72"/>
  <c r="E42" i="72" s="1"/>
  <c r="I40" i="72"/>
  <c r="I42" i="72" s="1"/>
  <c r="M40" i="72"/>
  <c r="M42" i="72" s="1"/>
  <c r="Q40" i="72"/>
  <c r="Q42" i="72" s="1"/>
  <c r="U40" i="72"/>
  <c r="U42" i="72" s="1"/>
  <c r="Y40" i="72"/>
  <c r="Y42" i="72" s="1"/>
  <c r="C40" i="71"/>
  <c r="C42" i="71" s="1"/>
  <c r="G40" i="71"/>
  <c r="G42" i="71" s="1"/>
  <c r="K40" i="71"/>
  <c r="K42" i="71" s="1"/>
  <c r="O40" i="71"/>
  <c r="O42" i="71" s="1"/>
  <c r="S40" i="71"/>
  <c r="S42" i="71" s="1"/>
  <c r="W40" i="71"/>
  <c r="W42" i="71" s="1"/>
  <c r="F40" i="70"/>
  <c r="J40" i="70"/>
  <c r="N40" i="70"/>
  <c r="R40" i="70"/>
  <c r="V40" i="70"/>
  <c r="AA40" i="70"/>
  <c r="AA42" i="70" s="1"/>
  <c r="D40" i="69"/>
  <c r="D42" i="69" s="1"/>
  <c r="H40" i="69"/>
  <c r="H42" i="69" s="1"/>
  <c r="L40" i="69"/>
  <c r="L42" i="69" s="1"/>
  <c r="P40" i="69"/>
  <c r="P42" i="69" s="1"/>
  <c r="T40" i="69"/>
  <c r="T42" i="69" s="1"/>
  <c r="X40" i="69"/>
  <c r="Z40" i="69" s="1"/>
  <c r="S40" i="68"/>
  <c r="W40" i="68"/>
  <c r="C40" i="67"/>
  <c r="C42" i="67" s="1"/>
  <c r="G40" i="67"/>
  <c r="G42" i="67" s="1"/>
  <c r="K40" i="67"/>
  <c r="K42" i="67" s="1"/>
  <c r="O40" i="67"/>
  <c r="O42" i="67" s="1"/>
  <c r="S40" i="67"/>
  <c r="S42" i="67" s="1"/>
  <c r="W40" i="67"/>
  <c r="W42" i="67" s="1"/>
  <c r="F40" i="66"/>
  <c r="J40" i="66"/>
  <c r="N40" i="66"/>
  <c r="R40" i="66"/>
  <c r="V40" i="66"/>
  <c r="AA40" i="66"/>
  <c r="D40" i="65"/>
  <c r="H40" i="65"/>
  <c r="L40" i="65"/>
  <c r="P40" i="65"/>
  <c r="T40" i="65"/>
  <c r="X40" i="65"/>
  <c r="Z40" i="65" s="1"/>
  <c r="Z39" i="63"/>
  <c r="F40" i="62"/>
  <c r="J40" i="62"/>
  <c r="N40" i="62"/>
  <c r="R40" i="62"/>
  <c r="V40" i="62"/>
  <c r="E40" i="60"/>
  <c r="E42" i="60" s="1"/>
  <c r="I40" i="60"/>
  <c r="I42" i="60" s="1"/>
  <c r="M40" i="60"/>
  <c r="M42" i="60" s="1"/>
  <c r="Q40" i="60"/>
  <c r="Q42" i="60" s="1"/>
  <c r="U40" i="60"/>
  <c r="U42" i="60" s="1"/>
  <c r="Y40" i="60"/>
  <c r="Y42" i="60" s="1"/>
  <c r="D40" i="59"/>
  <c r="H40" i="59"/>
  <c r="L40" i="59"/>
  <c r="P40" i="59"/>
  <c r="T40" i="59"/>
  <c r="X40" i="59"/>
  <c r="Z40" i="59" s="1"/>
  <c r="C40" i="57"/>
  <c r="C42" i="57" s="1"/>
  <c r="G40" i="57"/>
  <c r="G42" i="57" s="1"/>
  <c r="K40" i="57"/>
  <c r="K42" i="57" s="1"/>
  <c r="O40" i="57"/>
  <c r="O42" i="57" s="1"/>
  <c r="S40" i="57"/>
  <c r="S42" i="57" s="1"/>
  <c r="W40" i="57"/>
  <c r="W42" i="57" s="1"/>
  <c r="AA40" i="57"/>
  <c r="AA42" i="57" s="1"/>
  <c r="Z39" i="55"/>
  <c r="AA40" i="52"/>
  <c r="C40" i="51"/>
  <c r="C42" i="51" s="1"/>
  <c r="G40" i="51"/>
  <c r="G42" i="51" s="1"/>
  <c r="K40" i="51"/>
  <c r="K42" i="51" s="1"/>
  <c r="O40" i="51"/>
  <c r="O42" i="51" s="1"/>
  <c r="S40" i="51"/>
  <c r="S42" i="51" s="1"/>
  <c r="W40" i="51"/>
  <c r="W42" i="51" s="1"/>
  <c r="AA40" i="51"/>
  <c r="AA42" i="51" s="1"/>
  <c r="AA40" i="50"/>
  <c r="C40" i="49"/>
  <c r="C42" i="49" s="1"/>
  <c r="G40" i="49"/>
  <c r="G42" i="49" s="1"/>
  <c r="K40" i="49"/>
  <c r="K42" i="49" s="1"/>
  <c r="O40" i="49"/>
  <c r="O42" i="49" s="1"/>
  <c r="S40" i="49"/>
  <c r="S42" i="49" s="1"/>
  <c r="W40" i="49"/>
  <c r="W42" i="49" s="1"/>
  <c r="AA40" i="49"/>
  <c r="AA42" i="49" s="1"/>
  <c r="C40" i="48"/>
  <c r="G40" i="48"/>
  <c r="K40" i="48"/>
  <c r="O40" i="48"/>
  <c r="S40" i="48"/>
  <c r="W40" i="48"/>
  <c r="E40" i="45"/>
  <c r="I40" i="45"/>
  <c r="M40" i="45"/>
  <c r="Q40" i="45"/>
  <c r="U40" i="45"/>
  <c r="Y40" i="45"/>
  <c r="C40" i="44"/>
  <c r="G40" i="44"/>
  <c r="K40" i="44"/>
  <c r="K42" i="44" s="1"/>
  <c r="O40" i="44"/>
  <c r="S40" i="44"/>
  <c r="W40" i="44"/>
  <c r="C40" i="43"/>
  <c r="C42" i="43" s="1"/>
  <c r="G40" i="43"/>
  <c r="G42" i="43" s="1"/>
  <c r="K40" i="43"/>
  <c r="K42" i="43" s="1"/>
  <c r="O40" i="43"/>
  <c r="O42" i="43" s="1"/>
  <c r="S40" i="43"/>
  <c r="S42" i="43" s="1"/>
  <c r="W40" i="43"/>
  <c r="W42" i="43" s="1"/>
  <c r="C40" i="42"/>
  <c r="G40" i="42"/>
  <c r="K40" i="42"/>
  <c r="O40" i="42"/>
  <c r="S40" i="42"/>
  <c r="W40" i="42"/>
  <c r="E40" i="41"/>
  <c r="I40" i="41"/>
  <c r="M40" i="41"/>
  <c r="Q40" i="41"/>
  <c r="U40" i="41"/>
  <c r="Y40" i="41"/>
  <c r="F40" i="40"/>
  <c r="J40" i="40"/>
  <c r="N40" i="40"/>
  <c r="R40" i="40"/>
  <c r="V40" i="40"/>
  <c r="AA40" i="40"/>
  <c r="D40" i="39"/>
  <c r="H40" i="39"/>
  <c r="H42" i="39" s="1"/>
  <c r="L40" i="39"/>
  <c r="P40" i="39"/>
  <c r="T40" i="39"/>
  <c r="D40" i="36"/>
  <c r="H40" i="36"/>
  <c r="L40" i="36"/>
  <c r="P40" i="36"/>
  <c r="T40" i="36"/>
  <c r="X40" i="36"/>
  <c r="Z40" i="36" s="1"/>
  <c r="F40" i="35"/>
  <c r="J40" i="35"/>
  <c r="N40" i="35"/>
  <c r="R40" i="35"/>
  <c r="V40" i="35"/>
  <c r="D40" i="31"/>
  <c r="H40" i="31"/>
  <c r="L40" i="31"/>
  <c r="P40" i="31"/>
  <c r="T40" i="31"/>
  <c r="X40" i="31"/>
  <c r="Z40" i="31" s="1"/>
  <c r="F40" i="30"/>
  <c r="J40" i="30"/>
  <c r="N40" i="30"/>
  <c r="R40" i="30"/>
  <c r="V40" i="30"/>
  <c r="F40" i="26"/>
  <c r="J40" i="26"/>
  <c r="N40" i="26"/>
  <c r="R40" i="26"/>
  <c r="V40" i="26"/>
  <c r="F40" i="20"/>
  <c r="F42" i="20" s="1"/>
  <c r="J40" i="20"/>
  <c r="J42" i="20" s="1"/>
  <c r="N40" i="20"/>
  <c r="N42" i="20" s="1"/>
  <c r="R40" i="20"/>
  <c r="R42" i="20" s="1"/>
  <c r="V40" i="20"/>
  <c r="F40" i="12"/>
  <c r="F42" i="12" s="1"/>
  <c r="J40" i="12"/>
  <c r="J42" i="12" s="1"/>
  <c r="N40" i="12"/>
  <c r="N42" i="12" s="1"/>
  <c r="R40" i="12"/>
  <c r="R42" i="12" s="1"/>
  <c r="V40" i="12"/>
  <c r="V42" i="12" s="1"/>
  <c r="AA40" i="12"/>
  <c r="F40" i="11"/>
  <c r="J40" i="11"/>
  <c r="N40" i="11"/>
  <c r="R40" i="11"/>
  <c r="V40" i="11"/>
  <c r="AA40" i="11"/>
  <c r="AA42" i="11" s="1"/>
  <c r="F40" i="10"/>
  <c r="F42" i="10" s="1"/>
  <c r="J40" i="10"/>
  <c r="J42" i="10" s="1"/>
  <c r="N40" i="10"/>
  <c r="N42" i="10" s="1"/>
  <c r="R40" i="10"/>
  <c r="R42" i="10" s="1"/>
  <c r="V40" i="10"/>
  <c r="V42" i="10" s="1"/>
  <c r="AA40" i="10"/>
  <c r="F40" i="9"/>
  <c r="J40" i="9"/>
  <c r="N40" i="9"/>
  <c r="R40" i="9"/>
  <c r="V40" i="9"/>
  <c r="AA40" i="9"/>
  <c r="AA42" i="9" s="1"/>
  <c r="F40" i="8"/>
  <c r="F42" i="8" s="1"/>
  <c r="J40" i="8"/>
  <c r="J42" i="8" s="1"/>
  <c r="N40" i="8"/>
  <c r="N42" i="8" s="1"/>
  <c r="R40" i="8"/>
  <c r="R42" i="8" s="1"/>
  <c r="V40" i="8"/>
  <c r="V42" i="8" s="1"/>
  <c r="AA40" i="8"/>
  <c r="F40" i="7"/>
  <c r="J40" i="7"/>
  <c r="N40" i="7"/>
  <c r="R40" i="7"/>
  <c r="V40" i="7"/>
  <c r="AA40" i="7"/>
  <c r="AA42" i="7" s="1"/>
  <c r="F40" i="6"/>
  <c r="F42" i="6" s="1"/>
  <c r="J40" i="6"/>
  <c r="J42" i="6" s="1"/>
  <c r="N40" i="6"/>
  <c r="N42" i="6" s="1"/>
  <c r="R40" i="6"/>
  <c r="R42" i="6" s="1"/>
  <c r="V40" i="6"/>
  <c r="V42" i="6" s="1"/>
  <c r="E40" i="5"/>
  <c r="I40" i="5"/>
  <c r="M40" i="5"/>
  <c r="Q40" i="5"/>
  <c r="U40" i="5"/>
  <c r="Y40" i="5"/>
  <c r="T40" i="88"/>
  <c r="C40" i="87"/>
  <c r="G40" i="87"/>
  <c r="K40" i="87"/>
  <c r="O40" i="87"/>
  <c r="S40" i="87"/>
  <c r="W40" i="87"/>
  <c r="E40" i="86"/>
  <c r="I40" i="86"/>
  <c r="M40" i="86"/>
  <c r="Q40" i="86"/>
  <c r="U40" i="86"/>
  <c r="Y40" i="86"/>
  <c r="Z39" i="84"/>
  <c r="AA40" i="82"/>
  <c r="AA42" i="82" s="1"/>
  <c r="E40" i="81"/>
  <c r="E42" i="81" s="1"/>
  <c r="I40" i="81"/>
  <c r="I42" i="81" s="1"/>
  <c r="M40" i="81"/>
  <c r="M42" i="81" s="1"/>
  <c r="Q40" i="81"/>
  <c r="Q42" i="81" s="1"/>
  <c r="U40" i="81"/>
  <c r="U42" i="81" s="1"/>
  <c r="Y40" i="81"/>
  <c r="Y42" i="81" s="1"/>
  <c r="E40" i="80"/>
  <c r="E42" i="80" s="1"/>
  <c r="I40" i="80"/>
  <c r="I42" i="80" s="1"/>
  <c r="M40" i="80"/>
  <c r="M42" i="80" s="1"/>
  <c r="Q40" i="80"/>
  <c r="Q42" i="80" s="1"/>
  <c r="U40" i="80"/>
  <c r="U42" i="80" s="1"/>
  <c r="Y40" i="80"/>
  <c r="Y42" i="80" s="1"/>
  <c r="E40" i="79"/>
  <c r="E42" i="79" s="1"/>
  <c r="I40" i="79"/>
  <c r="I42" i="79" s="1"/>
  <c r="M40" i="79"/>
  <c r="M42" i="79" s="1"/>
  <c r="Q40" i="79"/>
  <c r="Q42" i="79" s="1"/>
  <c r="U40" i="79"/>
  <c r="U42" i="79" s="1"/>
  <c r="Y40" i="79"/>
  <c r="Y42" i="79" s="1"/>
  <c r="E40" i="78"/>
  <c r="E42" i="78" s="1"/>
  <c r="I40" i="78"/>
  <c r="I42" i="78" s="1"/>
  <c r="M40" i="78"/>
  <c r="M42" i="78" s="1"/>
  <c r="Q40" i="78"/>
  <c r="Q42" i="78" s="1"/>
  <c r="U40" i="78"/>
  <c r="U42" i="78" s="1"/>
  <c r="Y40" i="78"/>
  <c r="Y42" i="78" s="1"/>
  <c r="E40" i="77"/>
  <c r="E42" i="77" s="1"/>
  <c r="I40" i="77"/>
  <c r="I42" i="77" s="1"/>
  <c r="M40" i="77"/>
  <c r="M42" i="77" s="1"/>
  <c r="Q40" i="77"/>
  <c r="Q42" i="77" s="1"/>
  <c r="U40" i="77"/>
  <c r="U42" i="77" s="1"/>
  <c r="Y40" i="77"/>
  <c r="Y42" i="77" s="1"/>
  <c r="E40" i="76"/>
  <c r="E42" i="76" s="1"/>
  <c r="I40" i="76"/>
  <c r="I42" i="76" s="1"/>
  <c r="M40" i="76"/>
  <c r="M42" i="76" s="1"/>
  <c r="Q40" i="76"/>
  <c r="Q42" i="76" s="1"/>
  <c r="U40" i="76"/>
  <c r="U42" i="76" s="1"/>
  <c r="Y40" i="76"/>
  <c r="Y42" i="76" s="1"/>
  <c r="E40" i="75"/>
  <c r="E42" i="75" s="1"/>
  <c r="I40" i="75"/>
  <c r="I42" i="75" s="1"/>
  <c r="M40" i="75"/>
  <c r="M42" i="75" s="1"/>
  <c r="Q40" i="75"/>
  <c r="Q42" i="75" s="1"/>
  <c r="U40" i="75"/>
  <c r="U42" i="75" s="1"/>
  <c r="Y40" i="75"/>
  <c r="Y42" i="75" s="1"/>
  <c r="E40" i="74"/>
  <c r="E42" i="74" s="1"/>
  <c r="I40" i="74"/>
  <c r="I42" i="74" s="1"/>
  <c r="M40" i="74"/>
  <c r="M42" i="74" s="1"/>
  <c r="Q40" i="74"/>
  <c r="Q42" i="74" s="1"/>
  <c r="U40" i="74"/>
  <c r="U42" i="74" s="1"/>
  <c r="Y40" i="74"/>
  <c r="Y42" i="74" s="1"/>
  <c r="C40" i="73"/>
  <c r="C42" i="73" s="1"/>
  <c r="G40" i="73"/>
  <c r="G42" i="73" s="1"/>
  <c r="K40" i="73"/>
  <c r="K42" i="73" s="1"/>
  <c r="O40" i="73"/>
  <c r="O42" i="73" s="1"/>
  <c r="S40" i="73"/>
  <c r="S42" i="73" s="1"/>
  <c r="W40" i="73"/>
  <c r="W42" i="73" s="1"/>
  <c r="F40" i="72"/>
  <c r="J40" i="72"/>
  <c r="N40" i="72"/>
  <c r="R40" i="72"/>
  <c r="V40" i="72"/>
  <c r="AA40" i="72"/>
  <c r="AA42" i="72" s="1"/>
  <c r="D40" i="71"/>
  <c r="H40" i="71"/>
  <c r="L40" i="71"/>
  <c r="P40" i="71"/>
  <c r="T40" i="71"/>
  <c r="X40" i="71"/>
  <c r="C40" i="70"/>
  <c r="C42" i="70" s="1"/>
  <c r="G40" i="70"/>
  <c r="G42" i="70" s="1"/>
  <c r="K40" i="70"/>
  <c r="K42" i="70" s="1"/>
  <c r="O40" i="70"/>
  <c r="O42" i="70" s="1"/>
  <c r="S40" i="70"/>
  <c r="S42" i="70" s="1"/>
  <c r="W40" i="70"/>
  <c r="W42" i="70" s="1"/>
  <c r="E40" i="69"/>
  <c r="E42" i="69" s="1"/>
  <c r="I40" i="69"/>
  <c r="I42" i="69" s="1"/>
  <c r="M40" i="69"/>
  <c r="M42" i="69" s="1"/>
  <c r="Q40" i="69"/>
  <c r="Q42" i="69" s="1"/>
  <c r="U40" i="69"/>
  <c r="U42" i="69" s="1"/>
  <c r="Y40" i="69"/>
  <c r="Y42" i="69" s="1"/>
  <c r="T40" i="68"/>
  <c r="D40" i="67"/>
  <c r="H40" i="67"/>
  <c r="L40" i="67"/>
  <c r="P40" i="67"/>
  <c r="T40" i="67"/>
  <c r="C40" i="66"/>
  <c r="G40" i="66"/>
  <c r="K40" i="66"/>
  <c r="O40" i="66"/>
  <c r="S40" i="66"/>
  <c r="W40" i="66"/>
  <c r="C40" i="63"/>
  <c r="C42" i="63" s="1"/>
  <c r="G40" i="63"/>
  <c r="G42" i="63" s="1"/>
  <c r="K40" i="63"/>
  <c r="K42" i="63" s="1"/>
  <c r="O40" i="63"/>
  <c r="O42" i="63" s="1"/>
  <c r="S40" i="63"/>
  <c r="S42" i="63" s="1"/>
  <c r="W40" i="63"/>
  <c r="W42" i="63" s="1"/>
  <c r="AA40" i="63"/>
  <c r="AA42" i="63" s="1"/>
  <c r="Z39" i="61"/>
  <c r="F40" i="60"/>
  <c r="J40" i="60"/>
  <c r="N40" i="60"/>
  <c r="R40" i="60"/>
  <c r="V40" i="60"/>
  <c r="E40" i="58"/>
  <c r="E42" i="58" s="1"/>
  <c r="I40" i="58"/>
  <c r="I42" i="58" s="1"/>
  <c r="M40" i="58"/>
  <c r="M42" i="58" s="1"/>
  <c r="Q40" i="58"/>
  <c r="Q42" i="58" s="1"/>
  <c r="U40" i="58"/>
  <c r="U42" i="58" s="1"/>
  <c r="Y40" i="58"/>
  <c r="Y42" i="58" s="1"/>
  <c r="D40" i="57"/>
  <c r="H40" i="57"/>
  <c r="L40" i="57"/>
  <c r="P40" i="57"/>
  <c r="T40" i="57"/>
  <c r="X40" i="57"/>
  <c r="Z40" i="57" s="1"/>
  <c r="C40" i="55"/>
  <c r="C42" i="55" s="1"/>
  <c r="G40" i="55"/>
  <c r="G42" i="55" s="1"/>
  <c r="K40" i="55"/>
  <c r="K42" i="55" s="1"/>
  <c r="O40" i="55"/>
  <c r="O42" i="55" s="1"/>
  <c r="S40" i="55"/>
  <c r="S42" i="55" s="1"/>
  <c r="W40" i="55"/>
  <c r="W42" i="55" s="1"/>
  <c r="AA40" i="55"/>
  <c r="AA42" i="55" s="1"/>
  <c r="M40" i="53"/>
  <c r="Q40" i="53"/>
  <c r="U40" i="53"/>
  <c r="Y40" i="53"/>
  <c r="Z40" i="53" s="1"/>
  <c r="C40" i="52"/>
  <c r="G40" i="52"/>
  <c r="K40" i="52"/>
  <c r="O40" i="52"/>
  <c r="S40" i="52"/>
  <c r="W40" i="52"/>
  <c r="C40" i="50"/>
  <c r="G40" i="50"/>
  <c r="K40" i="50"/>
  <c r="O40" i="50"/>
  <c r="S40" i="50"/>
  <c r="W40" i="50"/>
  <c r="E40" i="47"/>
  <c r="I40" i="47"/>
  <c r="M40" i="47"/>
  <c r="Q40" i="47"/>
  <c r="U40" i="47"/>
  <c r="Y40" i="47"/>
  <c r="Z40" i="47" s="1"/>
  <c r="E40" i="46"/>
  <c r="E42" i="46" s="1"/>
  <c r="I40" i="46"/>
  <c r="I42" i="46" s="1"/>
  <c r="M40" i="46"/>
  <c r="M42" i="46" s="1"/>
  <c r="Q40" i="46"/>
  <c r="Q42" i="46" s="1"/>
  <c r="U40" i="46"/>
  <c r="U42" i="46" s="1"/>
  <c r="Y40" i="46"/>
  <c r="Y42" i="46" s="1"/>
  <c r="F40" i="45"/>
  <c r="F42" i="45" s="1"/>
  <c r="J40" i="45"/>
  <c r="J42" i="45" s="1"/>
  <c r="N40" i="45"/>
  <c r="N42" i="45" s="1"/>
  <c r="R40" i="45"/>
  <c r="R42" i="45" s="1"/>
  <c r="V40" i="45"/>
  <c r="V42" i="45" s="1"/>
  <c r="Z39" i="45"/>
  <c r="D40" i="44"/>
  <c r="H40" i="44"/>
  <c r="L40" i="44"/>
  <c r="P40" i="44"/>
  <c r="T40" i="44"/>
  <c r="D40" i="43"/>
  <c r="H40" i="43"/>
  <c r="H42" i="43" s="1"/>
  <c r="L40" i="43"/>
  <c r="P40" i="43"/>
  <c r="P42" i="43" s="1"/>
  <c r="T40" i="43"/>
  <c r="D40" i="42"/>
  <c r="H40" i="42"/>
  <c r="L40" i="42"/>
  <c r="P40" i="42"/>
  <c r="T40" i="42"/>
  <c r="F40" i="41"/>
  <c r="J40" i="41"/>
  <c r="N40" i="41"/>
  <c r="R40" i="41"/>
  <c r="V40" i="41"/>
  <c r="C40" i="40"/>
  <c r="G40" i="40"/>
  <c r="K40" i="40"/>
  <c r="O40" i="40"/>
  <c r="S40" i="40"/>
  <c r="W40" i="40"/>
  <c r="E40" i="39"/>
  <c r="I40" i="39"/>
  <c r="M40" i="39"/>
  <c r="Q40" i="39"/>
  <c r="U40" i="39"/>
  <c r="Y40" i="39"/>
  <c r="F40" i="38"/>
  <c r="J40" i="38"/>
  <c r="N40" i="38"/>
  <c r="R40" i="38"/>
  <c r="V40" i="38"/>
  <c r="AA40" i="38"/>
  <c r="D40" i="37"/>
  <c r="H40" i="37"/>
  <c r="L40" i="37"/>
  <c r="P40" i="37"/>
  <c r="T40" i="37"/>
  <c r="F40" i="32"/>
  <c r="J40" i="32"/>
  <c r="N40" i="32"/>
  <c r="R40" i="32"/>
  <c r="V40" i="32"/>
  <c r="AA40" i="32"/>
  <c r="E40" i="27"/>
  <c r="I40" i="27"/>
  <c r="M40" i="27"/>
  <c r="Q40" i="27"/>
  <c r="U40" i="27"/>
  <c r="Y40" i="27"/>
  <c r="E40" i="13"/>
  <c r="I40" i="13"/>
  <c r="M40" i="13"/>
  <c r="Q40" i="13"/>
  <c r="U40" i="13"/>
  <c r="Y40" i="13"/>
  <c r="V40" i="3"/>
  <c r="C40" i="2"/>
  <c r="G40" i="2"/>
  <c r="K40" i="2"/>
  <c r="O40" i="2"/>
  <c r="S40" i="2"/>
  <c r="W40" i="2"/>
  <c r="AA40" i="2"/>
  <c r="Z39" i="36"/>
  <c r="D40" i="34"/>
  <c r="H40" i="34"/>
  <c r="L40" i="34"/>
  <c r="P40" i="34"/>
  <c r="T40" i="34"/>
  <c r="F40" i="33"/>
  <c r="J40" i="33"/>
  <c r="N40" i="33"/>
  <c r="R40" i="33"/>
  <c r="V40" i="33"/>
  <c r="C40" i="32"/>
  <c r="G40" i="32"/>
  <c r="K40" i="32"/>
  <c r="O40" i="32"/>
  <c r="S40" i="32"/>
  <c r="W40" i="32"/>
  <c r="E40" i="31"/>
  <c r="I40" i="31"/>
  <c r="M40" i="31"/>
  <c r="Q40" i="31"/>
  <c r="U40" i="31"/>
  <c r="Y40" i="31"/>
  <c r="C40" i="30"/>
  <c r="G40" i="30"/>
  <c r="K40" i="30"/>
  <c r="O40" i="30"/>
  <c r="S40" i="30"/>
  <c r="W40" i="30"/>
  <c r="AA40" i="30"/>
  <c r="D40" i="29"/>
  <c r="H40" i="29"/>
  <c r="L40" i="29"/>
  <c r="P40" i="29"/>
  <c r="T40" i="29"/>
  <c r="F40" i="27"/>
  <c r="J40" i="27"/>
  <c r="N40" i="27"/>
  <c r="R40" i="27"/>
  <c r="V40" i="27"/>
  <c r="C40" i="26"/>
  <c r="G40" i="26"/>
  <c r="K40" i="26"/>
  <c r="O40" i="26"/>
  <c r="S40" i="26"/>
  <c r="W40" i="26"/>
  <c r="AA40" i="26"/>
  <c r="D40" i="25"/>
  <c r="H40" i="25"/>
  <c r="L40" i="25"/>
  <c r="P40" i="25"/>
  <c r="T40" i="25"/>
  <c r="X40" i="25"/>
  <c r="Z40" i="25" s="1"/>
  <c r="D40" i="23"/>
  <c r="D42" i="23" s="1"/>
  <c r="H40" i="23"/>
  <c r="H42" i="23" s="1"/>
  <c r="L40" i="23"/>
  <c r="L42" i="23" s="1"/>
  <c r="P40" i="23"/>
  <c r="P42" i="23" s="1"/>
  <c r="T40" i="23"/>
  <c r="T42" i="23" s="1"/>
  <c r="X40" i="23"/>
  <c r="Z40" i="23" s="1"/>
  <c r="K40" i="20"/>
  <c r="K42" i="20" s="1"/>
  <c r="O40" i="20"/>
  <c r="O42" i="20" s="1"/>
  <c r="S40" i="20"/>
  <c r="S42" i="20" s="1"/>
  <c r="W40" i="20"/>
  <c r="W42" i="20" s="1"/>
  <c r="AA40" i="20"/>
  <c r="AA42" i="20" s="1"/>
  <c r="D40" i="19"/>
  <c r="H40" i="19"/>
  <c r="L40" i="19"/>
  <c r="P40" i="19"/>
  <c r="T40" i="19"/>
  <c r="X40" i="19"/>
  <c r="Z40" i="19" s="1"/>
  <c r="F40" i="18"/>
  <c r="J40" i="18"/>
  <c r="N40" i="18"/>
  <c r="R40" i="18"/>
  <c r="V40" i="18"/>
  <c r="D40" i="15"/>
  <c r="D42" i="15" s="1"/>
  <c r="H40" i="15"/>
  <c r="H42" i="15" s="1"/>
  <c r="L40" i="15"/>
  <c r="L42" i="15" s="1"/>
  <c r="P40" i="15"/>
  <c r="T40" i="15"/>
  <c r="T42" i="15" s="1"/>
  <c r="X40" i="15"/>
  <c r="Z40" i="15" s="1"/>
  <c r="F40" i="14"/>
  <c r="F42" i="14" s="1"/>
  <c r="J40" i="14"/>
  <c r="J42" i="14" s="1"/>
  <c r="N40" i="14"/>
  <c r="N42" i="14" s="1"/>
  <c r="R40" i="14"/>
  <c r="R42" i="14" s="1"/>
  <c r="V40" i="14"/>
  <c r="V42" i="14" s="1"/>
  <c r="F40" i="13"/>
  <c r="J40" i="13"/>
  <c r="N40" i="13"/>
  <c r="R40" i="13"/>
  <c r="V40" i="13"/>
  <c r="C40" i="12"/>
  <c r="G40" i="12"/>
  <c r="K40" i="12"/>
  <c r="O40" i="12"/>
  <c r="S40" i="12"/>
  <c r="W40" i="12"/>
  <c r="C40" i="11"/>
  <c r="C42" i="11" s="1"/>
  <c r="G40" i="11"/>
  <c r="G42" i="11" s="1"/>
  <c r="K40" i="11"/>
  <c r="K42" i="11" s="1"/>
  <c r="O40" i="11"/>
  <c r="O42" i="11" s="1"/>
  <c r="S40" i="11"/>
  <c r="S42" i="11" s="1"/>
  <c r="W40" i="11"/>
  <c r="W42" i="11" s="1"/>
  <c r="C40" i="10"/>
  <c r="G40" i="10"/>
  <c r="K40" i="10"/>
  <c r="O40" i="10"/>
  <c r="S40" i="10"/>
  <c r="W40" i="10"/>
  <c r="C40" i="9"/>
  <c r="C42" i="9" s="1"/>
  <c r="G40" i="9"/>
  <c r="G42" i="9" s="1"/>
  <c r="K40" i="9"/>
  <c r="K42" i="9" s="1"/>
  <c r="O40" i="9"/>
  <c r="O42" i="9" s="1"/>
  <c r="S40" i="9"/>
  <c r="S42" i="9" s="1"/>
  <c r="W40" i="9"/>
  <c r="W42" i="9" s="1"/>
  <c r="C40" i="8"/>
  <c r="G40" i="8"/>
  <c r="K40" i="8"/>
  <c r="O40" i="8"/>
  <c r="S40" i="8"/>
  <c r="W40" i="8"/>
  <c r="C40" i="7"/>
  <c r="C42" i="7" s="1"/>
  <c r="G40" i="7"/>
  <c r="G42" i="7" s="1"/>
  <c r="K40" i="7"/>
  <c r="K42" i="7" s="1"/>
  <c r="O40" i="7"/>
  <c r="O42" i="7" s="1"/>
  <c r="S40" i="7"/>
  <c r="S42" i="7" s="1"/>
  <c r="W40" i="7"/>
  <c r="W42" i="7" s="1"/>
  <c r="C40" i="6"/>
  <c r="G40" i="6"/>
  <c r="K40" i="6"/>
  <c r="O40" i="6"/>
  <c r="S40" i="6"/>
  <c r="W40" i="6"/>
  <c r="AA40" i="6"/>
  <c r="F40" i="5"/>
  <c r="J40" i="5"/>
  <c r="N40" i="5"/>
  <c r="R40" i="5"/>
  <c r="V40" i="5"/>
  <c r="AA40" i="5"/>
  <c r="AA42" i="5" s="1"/>
  <c r="F40" i="4"/>
  <c r="F42" i="4" s="1"/>
  <c r="J40" i="4"/>
  <c r="J42" i="4" s="1"/>
  <c r="N40" i="4"/>
  <c r="N42" i="4" s="1"/>
  <c r="R40" i="4"/>
  <c r="R42" i="4" s="1"/>
  <c r="V40" i="4"/>
  <c r="V42" i="4" s="1"/>
  <c r="D40" i="2"/>
  <c r="H40" i="2"/>
  <c r="L40" i="2"/>
  <c r="P40" i="2"/>
  <c r="T40" i="2"/>
  <c r="X40" i="2"/>
  <c r="AA40" i="36"/>
  <c r="D40" i="35"/>
  <c r="H40" i="35"/>
  <c r="L40" i="35"/>
  <c r="P40" i="35"/>
  <c r="T40" i="35"/>
  <c r="D40" i="32"/>
  <c r="H40" i="32"/>
  <c r="L40" i="32"/>
  <c r="P40" i="32"/>
  <c r="T40" i="32"/>
  <c r="F40" i="31"/>
  <c r="J40" i="31"/>
  <c r="N40" i="31"/>
  <c r="R40" i="31"/>
  <c r="V40" i="31"/>
  <c r="D40" i="30"/>
  <c r="H40" i="30"/>
  <c r="L40" i="30"/>
  <c r="P40" i="30"/>
  <c r="T40" i="30"/>
  <c r="X40" i="30"/>
  <c r="Z40" i="30" s="1"/>
  <c r="E40" i="29"/>
  <c r="I40" i="29"/>
  <c r="M40" i="29"/>
  <c r="Q40" i="29"/>
  <c r="U40" i="29"/>
  <c r="Y40" i="29"/>
  <c r="F40" i="28"/>
  <c r="J40" i="28"/>
  <c r="N40" i="28"/>
  <c r="R40" i="28"/>
  <c r="V40" i="28"/>
  <c r="D40" i="26"/>
  <c r="H40" i="26"/>
  <c r="L40" i="26"/>
  <c r="P40" i="26"/>
  <c r="T40" i="26"/>
  <c r="X40" i="26"/>
  <c r="Z40" i="26" s="1"/>
  <c r="E40" i="25"/>
  <c r="I40" i="25"/>
  <c r="M40" i="25"/>
  <c r="M42" i="25" s="1"/>
  <c r="Q40" i="25"/>
  <c r="U40" i="25"/>
  <c r="U42" i="25" s="1"/>
  <c r="Y40" i="25"/>
  <c r="F40" i="24"/>
  <c r="F42" i="24" s="1"/>
  <c r="J40" i="24"/>
  <c r="J42" i="24" s="1"/>
  <c r="N40" i="24"/>
  <c r="N42" i="24" s="1"/>
  <c r="R40" i="24"/>
  <c r="R42" i="24" s="1"/>
  <c r="V40" i="24"/>
  <c r="V42" i="24" s="1"/>
  <c r="E40" i="23"/>
  <c r="I40" i="23"/>
  <c r="I42" i="23" s="1"/>
  <c r="M40" i="23"/>
  <c r="M42" i="23" s="1"/>
  <c r="Q40" i="23"/>
  <c r="Q42" i="23" s="1"/>
  <c r="U40" i="23"/>
  <c r="U42" i="23" s="1"/>
  <c r="Y40" i="23"/>
  <c r="Y42" i="23" s="1"/>
  <c r="D40" i="21"/>
  <c r="D42" i="21" s="1"/>
  <c r="H40" i="21"/>
  <c r="H42" i="21" s="1"/>
  <c r="L40" i="21"/>
  <c r="L42" i="21" s="1"/>
  <c r="P40" i="21"/>
  <c r="P42" i="21" s="1"/>
  <c r="T40" i="21"/>
  <c r="T42" i="21" s="1"/>
  <c r="X40" i="21"/>
  <c r="Z40" i="21" s="1"/>
  <c r="O40" i="14"/>
  <c r="O42" i="14" s="1"/>
  <c r="W40" i="14"/>
  <c r="W42" i="14" s="1"/>
  <c r="AA40" i="14"/>
  <c r="D40" i="12"/>
  <c r="H40" i="12"/>
  <c r="L40" i="12"/>
  <c r="P40" i="12"/>
  <c r="T40" i="12"/>
  <c r="D40" i="11"/>
  <c r="D42" i="11" s="1"/>
  <c r="H40" i="11"/>
  <c r="H42" i="11" s="1"/>
  <c r="L40" i="11"/>
  <c r="L42" i="11" s="1"/>
  <c r="P40" i="11"/>
  <c r="P42" i="11" s="1"/>
  <c r="T40" i="11"/>
  <c r="T42" i="11" s="1"/>
  <c r="D40" i="10"/>
  <c r="H40" i="10"/>
  <c r="L40" i="10"/>
  <c r="P40" i="10"/>
  <c r="T40" i="10"/>
  <c r="D40" i="9"/>
  <c r="D42" i="9" s="1"/>
  <c r="H40" i="9"/>
  <c r="H42" i="9" s="1"/>
  <c r="L40" i="9"/>
  <c r="L42" i="9" s="1"/>
  <c r="P40" i="9"/>
  <c r="P42" i="9" s="1"/>
  <c r="T40" i="9"/>
  <c r="T42" i="9" s="1"/>
  <c r="D40" i="8"/>
  <c r="H40" i="8"/>
  <c r="L40" i="8"/>
  <c r="P40" i="8"/>
  <c r="T40" i="8"/>
  <c r="D40" i="7"/>
  <c r="D42" i="7" s="1"/>
  <c r="H40" i="7"/>
  <c r="H42" i="7" s="1"/>
  <c r="L40" i="7"/>
  <c r="L42" i="7" s="1"/>
  <c r="P40" i="7"/>
  <c r="P42" i="7" s="1"/>
  <c r="T40" i="7"/>
  <c r="T42" i="7" s="1"/>
  <c r="D40" i="6"/>
  <c r="H40" i="6"/>
  <c r="L40" i="6"/>
  <c r="P40" i="6"/>
  <c r="T40" i="6"/>
  <c r="X40" i="6"/>
  <c r="C40" i="5"/>
  <c r="C42" i="5" s="1"/>
  <c r="G40" i="5"/>
  <c r="G42" i="5" s="1"/>
  <c r="K40" i="5"/>
  <c r="K42" i="5" s="1"/>
  <c r="O40" i="5"/>
  <c r="O42" i="5" s="1"/>
  <c r="S40" i="5"/>
  <c r="S42" i="5" s="1"/>
  <c r="W40" i="5"/>
  <c r="W42" i="5" s="1"/>
  <c r="C40" i="4"/>
  <c r="G40" i="4"/>
  <c r="K40" i="4"/>
  <c r="O40" i="4"/>
  <c r="S40" i="4"/>
  <c r="W40" i="4"/>
  <c r="AA40" i="4"/>
  <c r="D40" i="3"/>
  <c r="D42" i="3" s="1"/>
  <c r="H40" i="3"/>
  <c r="H42" i="3" s="1"/>
  <c r="L40" i="3"/>
  <c r="L42" i="3" s="1"/>
  <c r="P40" i="3"/>
  <c r="P42" i="3" s="1"/>
  <c r="T40" i="3"/>
  <c r="T42" i="3" s="1"/>
  <c r="E40" i="2"/>
  <c r="E42" i="2" s="1"/>
  <c r="I40" i="2"/>
  <c r="I42" i="2" s="1"/>
  <c r="M40" i="2"/>
  <c r="M42" i="2" s="1"/>
  <c r="Q40" i="2"/>
  <c r="Q42" i="2" s="1"/>
  <c r="U40" i="2"/>
  <c r="U42" i="2" s="1"/>
  <c r="Y40" i="2"/>
  <c r="Y42" i="2" s="1"/>
  <c r="E40" i="35"/>
  <c r="I40" i="35"/>
  <c r="M40" i="35"/>
  <c r="Q40" i="35"/>
  <c r="U40" i="35"/>
  <c r="Y40" i="35"/>
  <c r="F40" i="34"/>
  <c r="J40" i="34"/>
  <c r="N40" i="34"/>
  <c r="R40" i="34"/>
  <c r="V40" i="34"/>
  <c r="AA40" i="34"/>
  <c r="D40" i="33"/>
  <c r="H40" i="33"/>
  <c r="L40" i="33"/>
  <c r="P40" i="33"/>
  <c r="T40" i="33"/>
  <c r="O40" i="31"/>
  <c r="O42" i="31" s="1"/>
  <c r="F40" i="29"/>
  <c r="J40" i="29"/>
  <c r="N40" i="29"/>
  <c r="R40" i="29"/>
  <c r="V40" i="29"/>
  <c r="C40" i="28"/>
  <c r="G40" i="28"/>
  <c r="K40" i="28"/>
  <c r="O40" i="28"/>
  <c r="S40" i="28"/>
  <c r="W40" i="28"/>
  <c r="AA40" i="28"/>
  <c r="D40" i="27"/>
  <c r="H40" i="27"/>
  <c r="L40" i="27"/>
  <c r="P40" i="27"/>
  <c r="T40" i="27"/>
  <c r="F40" i="25"/>
  <c r="F42" i="25" s="1"/>
  <c r="J40" i="25"/>
  <c r="N40" i="25"/>
  <c r="R40" i="25"/>
  <c r="V40" i="25"/>
  <c r="C40" i="24"/>
  <c r="G40" i="24"/>
  <c r="G42" i="24" s="1"/>
  <c r="K40" i="24"/>
  <c r="O40" i="24"/>
  <c r="O42" i="24" s="1"/>
  <c r="S40" i="24"/>
  <c r="W40" i="24"/>
  <c r="W42" i="24" s="1"/>
  <c r="AA40" i="24"/>
  <c r="AA42" i="24" s="1"/>
  <c r="F40" i="22"/>
  <c r="F42" i="22" s="1"/>
  <c r="J40" i="22"/>
  <c r="J42" i="22" s="1"/>
  <c r="N40" i="22"/>
  <c r="N42" i="22" s="1"/>
  <c r="R40" i="22"/>
  <c r="R42" i="22" s="1"/>
  <c r="V40" i="22"/>
  <c r="V42" i="22" s="1"/>
  <c r="E40" i="21"/>
  <c r="E42" i="21" s="1"/>
  <c r="I40" i="21"/>
  <c r="I42" i="21" s="1"/>
  <c r="M40" i="21"/>
  <c r="M42" i="21" s="1"/>
  <c r="Q40" i="21"/>
  <c r="Q42" i="21" s="1"/>
  <c r="U40" i="21"/>
  <c r="U42" i="21" s="1"/>
  <c r="Y40" i="21"/>
  <c r="Y42" i="21" s="1"/>
  <c r="D40" i="17"/>
  <c r="H40" i="17"/>
  <c r="L40" i="17"/>
  <c r="P40" i="17"/>
  <c r="T40" i="17"/>
  <c r="X40" i="17"/>
  <c r="Z40" i="17" s="1"/>
  <c r="F40" i="16"/>
  <c r="F42" i="16" s="1"/>
  <c r="J40" i="16"/>
  <c r="J42" i="16" s="1"/>
  <c r="N40" i="16"/>
  <c r="R40" i="16"/>
  <c r="V40" i="16"/>
  <c r="P40" i="14"/>
  <c r="T40" i="14"/>
  <c r="X40" i="14"/>
  <c r="Z40" i="14" s="1"/>
  <c r="D40" i="13"/>
  <c r="H40" i="13"/>
  <c r="L40" i="13"/>
  <c r="P40" i="13"/>
  <c r="T40" i="13"/>
  <c r="E40" i="12"/>
  <c r="E42" i="12" s="1"/>
  <c r="I40" i="12"/>
  <c r="I42" i="12" s="1"/>
  <c r="M40" i="12"/>
  <c r="M42" i="12" s="1"/>
  <c r="Q40" i="12"/>
  <c r="Q42" i="12" s="1"/>
  <c r="U40" i="12"/>
  <c r="U42" i="12" s="1"/>
  <c r="Y40" i="12"/>
  <c r="Y42" i="12" s="1"/>
  <c r="E40" i="11"/>
  <c r="I40" i="11"/>
  <c r="M40" i="11"/>
  <c r="Q40" i="11"/>
  <c r="U40" i="11"/>
  <c r="Y40" i="11"/>
  <c r="E40" i="10"/>
  <c r="E42" i="10" s="1"/>
  <c r="I40" i="10"/>
  <c r="I42" i="10" s="1"/>
  <c r="M40" i="10"/>
  <c r="M42" i="10" s="1"/>
  <c r="Q40" i="10"/>
  <c r="Q42" i="10" s="1"/>
  <c r="U40" i="10"/>
  <c r="U42" i="10" s="1"/>
  <c r="Y40" i="10"/>
  <c r="Y42" i="10" s="1"/>
  <c r="E40" i="9"/>
  <c r="I40" i="9"/>
  <c r="M40" i="9"/>
  <c r="Q40" i="9"/>
  <c r="U40" i="9"/>
  <c r="Y40" i="9"/>
  <c r="E40" i="8"/>
  <c r="E42" i="8" s="1"/>
  <c r="I40" i="8"/>
  <c r="I42" i="8" s="1"/>
  <c r="M40" i="8"/>
  <c r="M42" i="8" s="1"/>
  <c r="Q40" i="8"/>
  <c r="Q42" i="8" s="1"/>
  <c r="U40" i="8"/>
  <c r="U42" i="8" s="1"/>
  <c r="Y40" i="8"/>
  <c r="Y42" i="8" s="1"/>
  <c r="E40" i="7"/>
  <c r="I40" i="7"/>
  <c r="M40" i="7"/>
  <c r="Q40" i="7"/>
  <c r="U40" i="7"/>
  <c r="Y40" i="7"/>
  <c r="E40" i="6"/>
  <c r="E42" i="6" s="1"/>
  <c r="I40" i="6"/>
  <c r="I42" i="6" s="1"/>
  <c r="M40" i="6"/>
  <c r="M42" i="6" s="1"/>
  <c r="Q40" i="6"/>
  <c r="Q42" i="6" s="1"/>
  <c r="U40" i="6"/>
  <c r="U42" i="6" s="1"/>
  <c r="Y40" i="6"/>
  <c r="D40" i="5"/>
  <c r="D42" i="5" s="1"/>
  <c r="H40" i="5"/>
  <c r="H42" i="5" s="1"/>
  <c r="L40" i="5"/>
  <c r="L42" i="5" s="1"/>
  <c r="P40" i="5"/>
  <c r="P42" i="5" s="1"/>
  <c r="T40" i="5"/>
  <c r="T42" i="5" s="1"/>
  <c r="D40" i="4"/>
  <c r="H40" i="4"/>
  <c r="L40" i="4"/>
  <c r="P40" i="4"/>
  <c r="T40" i="4"/>
  <c r="X40" i="4"/>
  <c r="Z40" i="4" s="1"/>
  <c r="E40" i="3"/>
  <c r="I40" i="3"/>
  <c r="M40" i="3"/>
  <c r="Q40" i="3"/>
  <c r="U40" i="3"/>
  <c r="Y40" i="3"/>
  <c r="F40" i="2"/>
  <c r="F42" i="2" s="1"/>
  <c r="J40" i="2"/>
  <c r="N40" i="2"/>
  <c r="R40" i="2"/>
  <c r="V40" i="2"/>
  <c r="Z48" i="132"/>
  <c r="Z48" i="6"/>
  <c r="Z48" i="119"/>
  <c r="Z48" i="90"/>
  <c r="Z48" i="60"/>
  <c r="Z48" i="59"/>
  <c r="Z48" i="58"/>
  <c r="Z48" i="247"/>
  <c r="Z48" i="237"/>
  <c r="Z48" i="236"/>
  <c r="Z48" i="232"/>
  <c r="Z48" i="228"/>
  <c r="Z48" i="220"/>
  <c r="Z48" i="151"/>
  <c r="Z48" i="150"/>
  <c r="Z48" i="148"/>
  <c r="Z48" i="146"/>
  <c r="Z48" i="144"/>
  <c r="Z48" i="142"/>
  <c r="Z48" i="141"/>
  <c r="Z48" i="140"/>
  <c r="Z48" i="139"/>
  <c r="Z48" i="137"/>
  <c r="Z48" i="136"/>
  <c r="Z48" i="134"/>
  <c r="Z48" i="123"/>
  <c r="Z48" i="94"/>
  <c r="Z48" i="78"/>
  <c r="Z48" i="63"/>
  <c r="Z48" i="48"/>
  <c r="Z48" i="47"/>
  <c r="Z48" i="35"/>
  <c r="X40" i="258"/>
  <c r="Z40" i="258" s="1"/>
  <c r="X40" i="256"/>
  <c r="Z40" i="256" s="1"/>
  <c r="X40" i="254"/>
  <c r="Z40" i="254" s="1"/>
  <c r="X40" i="252"/>
  <c r="Z40" i="252" s="1"/>
  <c r="X40" i="250"/>
  <c r="Z40" i="250" s="1"/>
  <c r="X40" i="248"/>
  <c r="Z40" i="248" s="1"/>
  <c r="X40" i="246"/>
  <c r="Z40" i="246" s="1"/>
  <c r="X40" i="244"/>
  <c r="Z40" i="244" s="1"/>
  <c r="X40" i="242"/>
  <c r="Z40" i="242" s="1"/>
  <c r="X40" i="240"/>
  <c r="Z40" i="240" s="1"/>
  <c r="X40" i="238"/>
  <c r="Z40" i="238" s="1"/>
  <c r="X40" i="236"/>
  <c r="Z40" i="236" s="1"/>
  <c r="Z40" i="235"/>
  <c r="X40" i="234"/>
  <c r="Z40" i="234" s="1"/>
  <c r="X40" i="232"/>
  <c r="Z40" i="232" s="1"/>
  <c r="X40" i="230"/>
  <c r="Z40" i="230" s="1"/>
  <c r="X40" i="228"/>
  <c r="Z40" i="228" s="1"/>
  <c r="X40" i="226"/>
  <c r="Z40" i="226" s="1"/>
  <c r="X40" i="224"/>
  <c r="Z40" i="224" s="1"/>
  <c r="X40" i="222"/>
  <c r="Z40" i="222" s="1"/>
  <c r="X40" i="220"/>
  <c r="Z40" i="220" s="1"/>
  <c r="X40" i="218"/>
  <c r="Z40" i="218" s="1"/>
  <c r="X40" i="216"/>
  <c r="Z40" i="216" s="1"/>
  <c r="X40" i="214"/>
  <c r="Z40" i="214" s="1"/>
  <c r="X40" i="212"/>
  <c r="Z40" i="212" s="1"/>
  <c r="Z40" i="195"/>
  <c r="Z39" i="193"/>
  <c r="Z40" i="193"/>
  <c r="Z39" i="191"/>
  <c r="Z40" i="191"/>
  <c r="Z40" i="176"/>
  <c r="Z40" i="168"/>
  <c r="Z40" i="165"/>
  <c r="Z40" i="163"/>
  <c r="Z40" i="161"/>
  <c r="Z40" i="159"/>
  <c r="Z40" i="157"/>
  <c r="Z40" i="189"/>
  <c r="X40" i="233"/>
  <c r="Z40" i="233" s="1"/>
  <c r="X40" i="231"/>
  <c r="Z40" i="231" s="1"/>
  <c r="X40" i="229"/>
  <c r="Z40" i="229" s="1"/>
  <c r="X40" i="227"/>
  <c r="Z40" i="227" s="1"/>
  <c r="X40" i="225"/>
  <c r="Z40" i="225" s="1"/>
  <c r="X40" i="223"/>
  <c r="Z40" i="223" s="1"/>
  <c r="X40" i="221"/>
  <c r="Z40" i="221" s="1"/>
  <c r="X40" i="219"/>
  <c r="Z40" i="219" s="1"/>
  <c r="X40" i="217"/>
  <c r="Z40" i="217" s="1"/>
  <c r="X40" i="215"/>
  <c r="Z40" i="215" s="1"/>
  <c r="X40" i="213"/>
  <c r="Z40" i="213" s="1"/>
  <c r="X40" i="211"/>
  <c r="Z40" i="211" s="1"/>
  <c r="X40" i="209"/>
  <c r="Z40" i="209" s="1"/>
  <c r="X40" i="207"/>
  <c r="Z40" i="207" s="1"/>
  <c r="X40" i="205"/>
  <c r="Z40" i="205" s="1"/>
  <c r="X40" i="203"/>
  <c r="Z40" i="203" s="1"/>
  <c r="X40" i="201"/>
  <c r="Z40" i="201" s="1"/>
  <c r="Z39" i="199"/>
  <c r="Z40" i="171"/>
  <c r="Z40" i="166"/>
  <c r="Z39" i="198"/>
  <c r="Z39" i="194"/>
  <c r="Z39" i="192"/>
  <c r="Z39" i="184"/>
  <c r="Z39" i="182"/>
  <c r="Z39" i="180"/>
  <c r="Z39" i="178"/>
  <c r="Z39" i="176"/>
  <c r="Z39" i="174"/>
  <c r="Z39" i="172"/>
  <c r="Z39" i="170"/>
  <c r="Z39" i="168"/>
  <c r="Z39" i="166"/>
  <c r="Z39" i="164"/>
  <c r="Z39" i="162"/>
  <c r="Z39" i="160"/>
  <c r="Z39" i="158"/>
  <c r="Z39" i="156"/>
  <c r="Z39" i="154"/>
  <c r="Z39" i="152"/>
  <c r="X40" i="147"/>
  <c r="Z40" i="147" s="1"/>
  <c r="Z40" i="139"/>
  <c r="Z40" i="131"/>
  <c r="Z40" i="98"/>
  <c r="X40" i="125"/>
  <c r="Z40" i="125" s="1"/>
  <c r="X40" i="123"/>
  <c r="Z40" i="123" s="1"/>
  <c r="X40" i="121"/>
  <c r="Z40" i="121" s="1"/>
  <c r="Z40" i="105"/>
  <c r="Z40" i="103"/>
  <c r="Z40" i="101"/>
  <c r="Z39" i="119"/>
  <c r="Z39" i="117"/>
  <c r="Z39" i="115"/>
  <c r="Z39" i="113"/>
  <c r="Z39" i="111"/>
  <c r="Z39" i="109"/>
  <c r="Z39" i="107"/>
  <c r="Z39" i="105"/>
  <c r="Z39" i="103"/>
  <c r="Z39" i="101"/>
  <c r="Z39" i="99"/>
  <c r="Z39" i="97"/>
  <c r="Z39" i="95"/>
  <c r="Z39" i="93"/>
  <c r="X40" i="118"/>
  <c r="Z40" i="118" s="1"/>
  <c r="X40" i="116"/>
  <c r="Z40" i="116" s="1"/>
  <c r="X40" i="114"/>
  <c r="Z40" i="114" s="1"/>
  <c r="X40" i="108"/>
  <c r="Z40" i="108" s="1"/>
  <c r="X40" i="106"/>
  <c r="Z40" i="106" s="1"/>
  <c r="X40" i="104"/>
  <c r="Z40" i="104" s="1"/>
  <c r="X40" i="102"/>
  <c r="Z40" i="102" s="1"/>
  <c r="X40" i="100"/>
  <c r="Z40" i="100" s="1"/>
  <c r="Z40" i="71"/>
  <c r="Z39" i="81"/>
  <c r="Z39" i="79"/>
  <c r="Z39" i="77"/>
  <c r="Z39" i="75"/>
  <c r="Z39" i="73"/>
  <c r="Z39" i="71"/>
  <c r="Z39" i="69"/>
  <c r="X40" i="68"/>
  <c r="Z40" i="68" s="1"/>
  <c r="X40" i="90"/>
  <c r="Z40" i="90" s="1"/>
  <c r="X40" i="88"/>
  <c r="Z40" i="88" s="1"/>
  <c r="X40" i="86"/>
  <c r="Z40" i="86" s="1"/>
  <c r="X40" i="82"/>
  <c r="Z40" i="82" s="1"/>
  <c r="X40" i="80"/>
  <c r="Z40" i="80" s="1"/>
  <c r="X40" i="78"/>
  <c r="Z40" i="78" s="1"/>
  <c r="X40" i="76"/>
  <c r="Z40" i="76" s="1"/>
  <c r="Z40" i="60"/>
  <c r="Z40" i="54"/>
  <c r="Z40" i="46"/>
  <c r="X40" i="67"/>
  <c r="Z40" i="67" s="1"/>
  <c r="X40" i="44"/>
  <c r="Z40" i="44" s="1"/>
  <c r="X40" i="42"/>
  <c r="Z40" i="42" s="1"/>
  <c r="X40" i="40"/>
  <c r="Z40" i="40" s="1"/>
  <c r="X40" i="38"/>
  <c r="Z40" i="38" s="1"/>
  <c r="X40" i="34"/>
  <c r="Z40" i="34" s="1"/>
  <c r="X40" i="32"/>
  <c r="Z40" i="32" s="1"/>
  <c r="X40" i="29"/>
  <c r="Z40" i="29" s="1"/>
  <c r="Z39" i="29"/>
  <c r="X40" i="43"/>
  <c r="Z40" i="43" s="1"/>
  <c r="X40" i="41"/>
  <c r="Z40" i="41" s="1"/>
  <c r="X40" i="39"/>
  <c r="Z40" i="39" s="1"/>
  <c r="X40" i="37"/>
  <c r="Z40" i="37" s="1"/>
  <c r="X40" i="35"/>
  <c r="X40" i="33"/>
  <c r="Z40" i="33" s="1"/>
  <c r="X40" i="27"/>
  <c r="Z40" i="27" s="1"/>
  <c r="Z39" i="27"/>
  <c r="Z39" i="31"/>
  <c r="Z39" i="25"/>
  <c r="Z39" i="23"/>
  <c r="Z39" i="21"/>
  <c r="Z39" i="19"/>
  <c r="Z39" i="17"/>
  <c r="Z39" i="15"/>
  <c r="Z40" i="2"/>
  <c r="Z40" i="6"/>
  <c r="Z39" i="13"/>
  <c r="X40" i="13"/>
  <c r="Z40" i="13" s="1"/>
  <c r="X40" i="12"/>
  <c r="Z40" i="12" s="1"/>
  <c r="X40" i="10"/>
  <c r="Z40" i="10" s="1"/>
  <c r="X40" i="8"/>
  <c r="Z40" i="8" s="1"/>
  <c r="X40" i="11"/>
  <c r="Z40" i="11" s="1"/>
  <c r="X40" i="9"/>
  <c r="Z40" i="9" s="1"/>
  <c r="X40" i="7"/>
  <c r="Z40" i="7" s="1"/>
  <c r="X40" i="5"/>
  <c r="Z40" i="5" s="1"/>
  <c r="X40" i="3"/>
  <c r="Z40" i="3" s="1"/>
  <c r="Z25" i="230"/>
  <c r="Z24" i="235"/>
  <c r="X25" i="235"/>
  <c r="Z24" i="231"/>
  <c r="X25" i="231"/>
  <c r="X25" i="1"/>
  <c r="X25" i="257"/>
  <c r="X25" i="255"/>
  <c r="X25" i="253"/>
  <c r="X25" i="251"/>
  <c r="X25" i="249"/>
  <c r="X25" i="247"/>
  <c r="X25" i="245"/>
  <c r="X25" i="243"/>
  <c r="X25" i="241"/>
  <c r="X25" i="239"/>
  <c r="X25" i="237"/>
  <c r="Z25" i="236"/>
  <c r="Z24" i="233"/>
  <c r="X25" i="233"/>
  <c r="Z24" i="229"/>
  <c r="X25" i="229"/>
  <c r="Z25" i="170"/>
  <c r="Z25" i="165"/>
  <c r="Z25" i="146"/>
  <c r="Z25" i="140"/>
  <c r="Z25" i="136"/>
  <c r="Z25" i="134"/>
  <c r="X25" i="227"/>
  <c r="X25" i="225"/>
  <c r="X25" i="223"/>
  <c r="X25" i="221"/>
  <c r="X25" i="219"/>
  <c r="X25" i="217"/>
  <c r="X25" i="215"/>
  <c r="X25" i="213"/>
  <c r="X25" i="211"/>
  <c r="X25" i="209"/>
  <c r="X25" i="207"/>
  <c r="X25" i="205"/>
  <c r="X25" i="203"/>
  <c r="X25" i="201"/>
  <c r="X25" i="199"/>
  <c r="X25" i="197"/>
  <c r="X25" i="195"/>
  <c r="X25" i="193"/>
  <c r="X25" i="191"/>
  <c r="X25" i="189"/>
  <c r="X25" i="187"/>
  <c r="X25" i="185"/>
  <c r="X25" i="183"/>
  <c r="X25" i="181"/>
  <c r="Z25" i="166"/>
  <c r="Z25" i="161"/>
  <c r="Z25" i="158"/>
  <c r="Z25" i="156"/>
  <c r="Z25" i="150"/>
  <c r="Z25" i="148"/>
  <c r="Z25" i="144"/>
  <c r="Z25" i="142"/>
  <c r="Z25" i="132"/>
  <c r="Z24" i="179"/>
  <c r="Z24" i="177"/>
  <c r="Z24" i="175"/>
  <c r="Z24" i="173"/>
  <c r="Z24" i="171"/>
  <c r="Z24" i="169"/>
  <c r="Z24" i="167"/>
  <c r="Z24" i="165"/>
  <c r="Z24" i="163"/>
  <c r="Z24" i="161"/>
  <c r="Z24" i="159"/>
  <c r="Z24" i="151"/>
  <c r="Z24" i="147"/>
  <c r="Z24" i="145"/>
  <c r="Z24" i="141"/>
  <c r="Z24" i="139"/>
  <c r="Z24" i="137"/>
  <c r="Z24" i="129"/>
  <c r="X25" i="129"/>
  <c r="Z24" i="125"/>
  <c r="X25" i="125"/>
  <c r="Z24" i="131"/>
  <c r="X25" i="131"/>
  <c r="Z24" i="127"/>
  <c r="X25" i="127"/>
  <c r="Z25" i="128"/>
  <c r="Z24" i="94"/>
  <c r="X25" i="94"/>
  <c r="Z24" i="90"/>
  <c r="X25" i="90"/>
  <c r="Z24" i="86"/>
  <c r="X25" i="86"/>
  <c r="Z24" i="82"/>
  <c r="X25" i="82"/>
  <c r="Z25" i="97"/>
  <c r="X25" i="123"/>
  <c r="X25" i="121"/>
  <c r="X25" i="119"/>
  <c r="X25" i="117"/>
  <c r="X25" i="115"/>
  <c r="X25" i="113"/>
  <c r="X25" i="111"/>
  <c r="X25" i="109"/>
  <c r="X25" i="107"/>
  <c r="X25" i="105"/>
  <c r="X25" i="103"/>
  <c r="X25" i="101"/>
  <c r="X25" i="99"/>
  <c r="Z24" i="96"/>
  <c r="X25" i="96"/>
  <c r="Z24" i="92"/>
  <c r="X25" i="92"/>
  <c r="Z24" i="88"/>
  <c r="X25" i="88"/>
  <c r="Z24" i="84"/>
  <c r="X25" i="84"/>
  <c r="Z24" i="78"/>
  <c r="X25" i="78"/>
  <c r="Z24" i="97"/>
  <c r="Z25" i="93"/>
  <c r="Z25" i="89"/>
  <c r="Z24" i="80"/>
  <c r="X25" i="80"/>
  <c r="Z25" i="66"/>
  <c r="Z25" i="58"/>
  <c r="Z25" i="68"/>
  <c r="Z24" i="67"/>
  <c r="X25" i="67"/>
  <c r="Z24" i="63"/>
  <c r="X25" i="63"/>
  <c r="Z24" i="59"/>
  <c r="X25" i="59"/>
  <c r="X25" i="76"/>
  <c r="X25" i="74"/>
  <c r="X25" i="72"/>
  <c r="X25" i="70"/>
  <c r="Z24" i="68"/>
  <c r="Z24" i="65"/>
  <c r="X25" i="65"/>
  <c r="Z24" i="61"/>
  <c r="X25" i="61"/>
  <c r="Z24" i="43"/>
  <c r="X25" i="41"/>
  <c r="Z24" i="39"/>
  <c r="X25" i="39"/>
  <c r="Z25" i="32"/>
  <c r="Z24" i="37"/>
  <c r="X25" i="37"/>
  <c r="Z24" i="33"/>
  <c r="X25" i="33"/>
  <c r="X25" i="57"/>
  <c r="X25" i="55"/>
  <c r="X25" i="53"/>
  <c r="X25" i="51"/>
  <c r="X25" i="49"/>
  <c r="X25" i="47"/>
  <c r="X25" i="45"/>
  <c r="Z25" i="43"/>
  <c r="Z24" i="35"/>
  <c r="X25" i="35"/>
  <c r="Z24" i="31"/>
  <c r="X25" i="31"/>
  <c r="Z25" i="23"/>
  <c r="X25" i="20"/>
  <c r="Z24" i="20"/>
  <c r="X25" i="24"/>
  <c r="Z24" i="24"/>
  <c r="X25" i="29"/>
  <c r="X25" i="27"/>
  <c r="X25" i="25"/>
  <c r="X25" i="22"/>
  <c r="Z24" i="22"/>
  <c r="Z25" i="19"/>
  <c r="Z24" i="18"/>
  <c r="Z24" i="16"/>
  <c r="Z24" i="14"/>
  <c r="X25" i="13"/>
  <c r="Z25" i="9"/>
  <c r="Z42" i="190" l="1"/>
  <c r="Z25" i="24"/>
  <c r="X42" i="24"/>
  <c r="Z42" i="24" s="1"/>
  <c r="Z25" i="78"/>
  <c r="X42" i="78"/>
  <c r="Z42" i="78" s="1"/>
  <c r="Z25" i="119"/>
  <c r="X42" i="119"/>
  <c r="Z25" i="199"/>
  <c r="X42" i="199"/>
  <c r="Z25" i="257"/>
  <c r="X42" i="257"/>
  <c r="Z42" i="257" s="1"/>
  <c r="P42" i="2"/>
  <c r="Y42" i="3"/>
  <c r="I42" i="3"/>
  <c r="N42" i="5"/>
  <c r="AA42" i="8"/>
  <c r="K42" i="8"/>
  <c r="Z25" i="10"/>
  <c r="X42" i="10"/>
  <c r="Z42" i="10" s="1"/>
  <c r="H42" i="10"/>
  <c r="Q42" i="11"/>
  <c r="M42" i="13"/>
  <c r="T42" i="14"/>
  <c r="Z25" i="17"/>
  <c r="X42" i="17"/>
  <c r="Z42" i="17" s="1"/>
  <c r="H42" i="17"/>
  <c r="S42" i="24"/>
  <c r="T42" i="25"/>
  <c r="D42" i="25"/>
  <c r="O42" i="26"/>
  <c r="V42" i="27"/>
  <c r="F42" i="27"/>
  <c r="L42" i="29"/>
  <c r="W42" i="30"/>
  <c r="G42" i="30"/>
  <c r="N42" i="31"/>
  <c r="P42" i="33"/>
  <c r="AA42" i="34"/>
  <c r="K42" i="34"/>
  <c r="R42" i="35"/>
  <c r="T42" i="37"/>
  <c r="D42" i="37"/>
  <c r="O42" i="38"/>
  <c r="J42" i="40"/>
  <c r="Q42" i="41"/>
  <c r="Z40" i="58"/>
  <c r="R42" i="2"/>
  <c r="W42" i="4"/>
  <c r="G42" i="4"/>
  <c r="T42" i="6"/>
  <c r="D42" i="6"/>
  <c r="M42" i="7"/>
  <c r="R42" i="9"/>
  <c r="X42" i="12"/>
  <c r="Z42" i="12" s="1"/>
  <c r="Z25" i="12"/>
  <c r="H42" i="12"/>
  <c r="T42" i="19"/>
  <c r="D42" i="19"/>
  <c r="J42" i="25"/>
  <c r="L42" i="27"/>
  <c r="W42" i="28"/>
  <c r="G42" i="28"/>
  <c r="N42" i="29"/>
  <c r="P42" i="31"/>
  <c r="AA42" i="32"/>
  <c r="K42" i="32"/>
  <c r="R42" i="33"/>
  <c r="T42" i="35"/>
  <c r="D42" i="35"/>
  <c r="O42" i="36"/>
  <c r="V42" i="37"/>
  <c r="F42" i="37"/>
  <c r="M42" i="39"/>
  <c r="T42" i="40"/>
  <c r="D42" i="40"/>
  <c r="W42" i="2"/>
  <c r="G42" i="2"/>
  <c r="P42" i="4"/>
  <c r="V42" i="7"/>
  <c r="F42" i="7"/>
  <c r="H42" i="13"/>
  <c r="I42" i="25"/>
  <c r="Q42" i="27"/>
  <c r="Y42" i="29"/>
  <c r="I42" i="29"/>
  <c r="Q42" i="31"/>
  <c r="Y42" i="33"/>
  <c r="I42" i="33"/>
  <c r="Q42" i="35"/>
  <c r="Y42" i="37"/>
  <c r="I42" i="37"/>
  <c r="N42" i="43"/>
  <c r="E42" i="44"/>
  <c r="M42" i="45"/>
  <c r="Q42" i="49"/>
  <c r="Z25" i="50"/>
  <c r="X42" i="50"/>
  <c r="Z42" i="50" s="1"/>
  <c r="U42" i="53"/>
  <c r="R42" i="56"/>
  <c r="V42" i="60"/>
  <c r="F42" i="60"/>
  <c r="J42" i="64"/>
  <c r="Z42" i="66"/>
  <c r="M42" i="68"/>
  <c r="W42" i="69"/>
  <c r="G42" i="69"/>
  <c r="N42" i="70"/>
  <c r="T42" i="71"/>
  <c r="D42" i="71"/>
  <c r="V42" i="78"/>
  <c r="F42" i="78"/>
  <c r="L42" i="79"/>
  <c r="P42" i="82"/>
  <c r="AA42" i="83"/>
  <c r="K42" i="83"/>
  <c r="T42" i="86"/>
  <c r="D42" i="86"/>
  <c r="O42" i="87"/>
  <c r="H42" i="90"/>
  <c r="S42" i="91"/>
  <c r="C42" i="91"/>
  <c r="J42" i="92"/>
  <c r="W42" i="95"/>
  <c r="G42" i="95"/>
  <c r="N42" i="96"/>
  <c r="T42" i="99"/>
  <c r="D42" i="99"/>
  <c r="J42" i="100"/>
  <c r="S42" i="102"/>
  <c r="C42" i="102"/>
  <c r="L42" i="105"/>
  <c r="W42" i="106"/>
  <c r="G42" i="106"/>
  <c r="N42" i="107"/>
  <c r="T42" i="109"/>
  <c r="D42" i="109"/>
  <c r="O42" i="110"/>
  <c r="V42" i="111"/>
  <c r="F42" i="111"/>
  <c r="L42" i="113"/>
  <c r="W42" i="114"/>
  <c r="G42" i="114"/>
  <c r="N42" i="115"/>
  <c r="P42" i="117"/>
  <c r="AA42" i="118"/>
  <c r="K42" i="118"/>
  <c r="R42" i="119"/>
  <c r="T42" i="121"/>
  <c r="D42" i="121"/>
  <c r="O42" i="122"/>
  <c r="W42" i="6"/>
  <c r="G42" i="6"/>
  <c r="P42" i="8"/>
  <c r="V42" i="11"/>
  <c r="F42" i="11"/>
  <c r="V42" i="16"/>
  <c r="P42" i="26"/>
  <c r="Z25" i="28"/>
  <c r="X42" i="28"/>
  <c r="Z42" i="28" s="1"/>
  <c r="H42" i="28"/>
  <c r="P42" i="30"/>
  <c r="X42" i="32"/>
  <c r="Z42" i="32" s="1"/>
  <c r="H42" i="32"/>
  <c r="P42" i="34"/>
  <c r="Z25" i="36"/>
  <c r="X42" i="36"/>
  <c r="Z42" i="36" s="1"/>
  <c r="H42" i="36"/>
  <c r="P42" i="38"/>
  <c r="T42" i="39"/>
  <c r="W42" i="40"/>
  <c r="G42" i="40"/>
  <c r="N42" i="41"/>
  <c r="U42" i="43"/>
  <c r="E42" i="43"/>
  <c r="L42" i="44"/>
  <c r="T42" i="45"/>
  <c r="O42" i="46"/>
  <c r="S42" i="50"/>
  <c r="C42" i="50"/>
  <c r="T42" i="57"/>
  <c r="D42" i="57"/>
  <c r="H42" i="61"/>
  <c r="L42" i="65"/>
  <c r="W42" i="66"/>
  <c r="G42" i="66"/>
  <c r="T42" i="68"/>
  <c r="R42" i="76"/>
  <c r="Z25" i="77"/>
  <c r="X42" i="77"/>
  <c r="Z42" i="77" s="1"/>
  <c r="H42" i="77"/>
  <c r="L42" i="80"/>
  <c r="R42" i="81"/>
  <c r="V42" i="83"/>
  <c r="F42" i="83"/>
  <c r="M42" i="84"/>
  <c r="J42" i="87"/>
  <c r="Q42" i="88"/>
  <c r="X42" i="89"/>
  <c r="Z42" i="89" s="1"/>
  <c r="N42" i="91"/>
  <c r="U42" i="92"/>
  <c r="E42" i="92"/>
  <c r="L42" i="93"/>
  <c r="Y42" i="96"/>
  <c r="I42" i="96"/>
  <c r="AA42" i="98"/>
  <c r="K42" i="98"/>
  <c r="U42" i="101"/>
  <c r="E42" i="101"/>
  <c r="J42" i="102"/>
  <c r="D42" i="104"/>
  <c r="J42" i="106"/>
  <c r="Q42" i="107"/>
  <c r="Z25" i="108"/>
  <c r="X42" i="108"/>
  <c r="Z42" i="108" s="1"/>
  <c r="H42" i="108"/>
  <c r="N42" i="110"/>
  <c r="U42" i="111"/>
  <c r="E42" i="111"/>
  <c r="L42" i="112"/>
  <c r="R42" i="114"/>
  <c r="Y42" i="115"/>
  <c r="I42" i="115"/>
  <c r="P42" i="116"/>
  <c r="V42" i="118"/>
  <c r="F42" i="118"/>
  <c r="M42" i="119"/>
  <c r="T42" i="120"/>
  <c r="J42" i="122"/>
  <c r="Q42" i="123"/>
  <c r="Z25" i="124"/>
  <c r="X42" i="124"/>
  <c r="Z42" i="124" s="1"/>
  <c r="H42" i="124"/>
  <c r="U42" i="127"/>
  <c r="E42" i="127"/>
  <c r="M42" i="5"/>
  <c r="W42" i="10"/>
  <c r="G42" i="10"/>
  <c r="O42" i="12"/>
  <c r="V42" i="13"/>
  <c r="F42" i="13"/>
  <c r="Z25" i="42"/>
  <c r="X42" i="42"/>
  <c r="Z42" i="42" s="1"/>
  <c r="H42" i="42"/>
  <c r="D42" i="43"/>
  <c r="O42" i="44"/>
  <c r="Y42" i="47"/>
  <c r="I42" i="47"/>
  <c r="M42" i="51"/>
  <c r="Z25" i="56"/>
  <c r="X42" i="56"/>
  <c r="Z42" i="56" s="1"/>
  <c r="N42" i="58"/>
  <c r="R42" i="62"/>
  <c r="V42" i="66"/>
  <c r="F42" i="66"/>
  <c r="M42" i="67"/>
  <c r="S42" i="68"/>
  <c r="N42" i="74"/>
  <c r="T42" i="75"/>
  <c r="D42" i="75"/>
  <c r="H42" i="78"/>
  <c r="N42" i="79"/>
  <c r="T42" i="84"/>
  <c r="D42" i="84"/>
  <c r="O42" i="85"/>
  <c r="H42" i="88"/>
  <c r="S42" i="89"/>
  <c r="C42" i="89"/>
  <c r="L42" i="92"/>
  <c r="W42" i="93"/>
  <c r="G42" i="93"/>
  <c r="N42" i="94"/>
  <c r="Y42" i="97"/>
  <c r="I42" i="97"/>
  <c r="N42" i="98"/>
  <c r="P42" i="101"/>
  <c r="Y42" i="103"/>
  <c r="I42" i="103"/>
  <c r="S42" i="104"/>
  <c r="C42" i="104"/>
  <c r="J42" i="105"/>
  <c r="L42" i="107"/>
  <c r="W42" i="108"/>
  <c r="G42" i="108"/>
  <c r="N42" i="109"/>
  <c r="P42" i="111"/>
  <c r="AA42" i="112"/>
  <c r="K42" i="112"/>
  <c r="R42" i="113"/>
  <c r="T42" i="115"/>
  <c r="D42" i="115"/>
  <c r="O42" i="116"/>
  <c r="V42" i="117"/>
  <c r="F42" i="117"/>
  <c r="H42" i="119"/>
  <c r="S42" i="120"/>
  <c r="C42" i="120"/>
  <c r="L42" i="123"/>
  <c r="W42" i="124"/>
  <c r="G42" i="124"/>
  <c r="N42" i="125"/>
  <c r="Z25" i="16"/>
  <c r="X42" i="16"/>
  <c r="Z42" i="16" s="1"/>
  <c r="N42" i="28"/>
  <c r="R42" i="36"/>
  <c r="V42" i="39"/>
  <c r="F42" i="39"/>
  <c r="H42" i="41"/>
  <c r="N42" i="44"/>
  <c r="W42" i="48"/>
  <c r="G42" i="48"/>
  <c r="T42" i="67"/>
  <c r="D42" i="67"/>
  <c r="J42" i="85"/>
  <c r="N42" i="89"/>
  <c r="L42" i="106"/>
  <c r="Z25" i="110"/>
  <c r="X42" i="110"/>
  <c r="Z42" i="110" s="1"/>
  <c r="H42" i="110"/>
  <c r="T42" i="114"/>
  <c r="D42" i="114"/>
  <c r="P42" i="118"/>
  <c r="AA42" i="130"/>
  <c r="K42" i="130"/>
  <c r="O42" i="138"/>
  <c r="S42" i="142"/>
  <c r="C42" i="142"/>
  <c r="K42" i="144"/>
  <c r="O42" i="148"/>
  <c r="W42" i="150"/>
  <c r="G42" i="150"/>
  <c r="U42" i="152"/>
  <c r="E42" i="152"/>
  <c r="M42" i="154"/>
  <c r="W42" i="156"/>
  <c r="G42" i="156"/>
  <c r="S42" i="159"/>
  <c r="C42" i="159"/>
  <c r="M42" i="160"/>
  <c r="Y42" i="163"/>
  <c r="I42" i="163"/>
  <c r="O42" i="164"/>
  <c r="W42" i="167"/>
  <c r="G42" i="167"/>
  <c r="Q42" i="168"/>
  <c r="AA42" i="169"/>
  <c r="Q42" i="171"/>
  <c r="W42" i="172"/>
  <c r="G42" i="172"/>
  <c r="AA42" i="174"/>
  <c r="O42" i="175"/>
  <c r="Y42" i="176"/>
  <c r="Z42" i="176" s="1"/>
  <c r="I42" i="176"/>
  <c r="U42" i="179"/>
  <c r="E42" i="179"/>
  <c r="H42" i="180"/>
  <c r="U42" i="191"/>
  <c r="E42" i="191"/>
  <c r="S42" i="194"/>
  <c r="C42" i="194"/>
  <c r="Q42" i="199"/>
  <c r="V42" i="200"/>
  <c r="F42" i="200"/>
  <c r="O42" i="202"/>
  <c r="T42" i="205"/>
  <c r="D42" i="205"/>
  <c r="M42" i="207"/>
  <c r="R42" i="208"/>
  <c r="AA42" i="12"/>
  <c r="V42" i="26"/>
  <c r="F42" i="26"/>
  <c r="J42" i="34"/>
  <c r="P42" i="63"/>
  <c r="L42" i="73"/>
  <c r="R42" i="77"/>
  <c r="W42" i="100"/>
  <c r="G42" i="100"/>
  <c r="L42" i="103"/>
  <c r="U42" i="105"/>
  <c r="E42" i="105"/>
  <c r="M42" i="109"/>
  <c r="U42" i="113"/>
  <c r="E42" i="113"/>
  <c r="M42" i="117"/>
  <c r="U42" i="121"/>
  <c r="E42" i="121"/>
  <c r="M42" i="125"/>
  <c r="Z25" i="126"/>
  <c r="X42" i="126"/>
  <c r="Z42" i="126" s="1"/>
  <c r="H42" i="126"/>
  <c r="P42" i="128"/>
  <c r="R42" i="131"/>
  <c r="Q42" i="133"/>
  <c r="Y42" i="135"/>
  <c r="I42" i="135"/>
  <c r="AA42" i="138"/>
  <c r="M42" i="139"/>
  <c r="Q42" i="145"/>
  <c r="U42" i="151"/>
  <c r="E42" i="151"/>
  <c r="M42" i="153"/>
  <c r="S42" i="155"/>
  <c r="C42" i="155"/>
  <c r="O42" i="157"/>
  <c r="Y42" i="158"/>
  <c r="Z42" i="158" s="1"/>
  <c r="I42" i="158"/>
  <c r="U42" i="161"/>
  <c r="E42" i="161"/>
  <c r="K42" i="162"/>
  <c r="S42" i="165"/>
  <c r="C42" i="165"/>
  <c r="M42" i="166"/>
  <c r="Y42" i="169"/>
  <c r="I42" i="169"/>
  <c r="O42" i="170"/>
  <c r="Z25" i="171"/>
  <c r="X42" i="171"/>
  <c r="W42" i="173"/>
  <c r="G42" i="173"/>
  <c r="Q42" i="174"/>
  <c r="AA42" i="175"/>
  <c r="M42" i="177"/>
  <c r="S42" i="178"/>
  <c r="C42" i="178"/>
  <c r="W42" i="180"/>
  <c r="Q42" i="193"/>
  <c r="O42" i="196"/>
  <c r="T42" i="199"/>
  <c r="D42" i="199"/>
  <c r="M42" i="201"/>
  <c r="R42" i="202"/>
  <c r="AA42" i="204"/>
  <c r="K42" i="204"/>
  <c r="P42" i="207"/>
  <c r="Y42" i="209"/>
  <c r="I42" i="209"/>
  <c r="N42" i="3"/>
  <c r="U42" i="9"/>
  <c r="E42" i="9"/>
  <c r="V42" i="32"/>
  <c r="F42" i="32"/>
  <c r="H42" i="59"/>
  <c r="AA42" i="68"/>
  <c r="J42" i="68"/>
  <c r="Z25" i="95"/>
  <c r="X42" i="95"/>
  <c r="Z42" i="95" s="1"/>
  <c r="H42" i="95"/>
  <c r="P42" i="97"/>
  <c r="V42" i="104"/>
  <c r="F42" i="104"/>
  <c r="J42" i="108"/>
  <c r="N42" i="112"/>
  <c r="R42" i="116"/>
  <c r="V42" i="120"/>
  <c r="F42" i="120"/>
  <c r="J42" i="124"/>
  <c r="O42" i="126"/>
  <c r="V42" i="127"/>
  <c r="F42" i="127"/>
  <c r="O42" i="128"/>
  <c r="V42" i="129"/>
  <c r="F42" i="129"/>
  <c r="M42" i="131"/>
  <c r="S42" i="134"/>
  <c r="C42" i="134"/>
  <c r="K42" i="136"/>
  <c r="O42" i="140"/>
  <c r="K42" i="146"/>
  <c r="W42" i="152"/>
  <c r="G42" i="152"/>
  <c r="O42" i="154"/>
  <c r="AA42" i="155"/>
  <c r="M42" i="156"/>
  <c r="Y42" i="159"/>
  <c r="I42" i="159"/>
  <c r="O42" i="160"/>
  <c r="X42" i="161"/>
  <c r="W42" i="163"/>
  <c r="G42" i="163"/>
  <c r="Q42" i="164"/>
  <c r="AA42" i="165"/>
  <c r="M42" i="167"/>
  <c r="S42" i="168"/>
  <c r="C42" i="168"/>
  <c r="K42" i="171"/>
  <c r="U42" i="172"/>
  <c r="E42" i="172"/>
  <c r="Q42" i="175"/>
  <c r="W42" i="176"/>
  <c r="G42" i="176"/>
  <c r="AA42" i="178"/>
  <c r="O42" i="179"/>
  <c r="S42" i="190"/>
  <c r="C42" i="190"/>
  <c r="Q42" i="195"/>
  <c r="O42" i="198"/>
  <c r="T42" i="201"/>
  <c r="D42" i="201"/>
  <c r="M42" i="203"/>
  <c r="R42" i="204"/>
  <c r="AA42" i="206"/>
  <c r="K42" i="206"/>
  <c r="P42" i="209"/>
  <c r="V42" i="18"/>
  <c r="F42" i="18"/>
  <c r="J42" i="30"/>
  <c r="N42" i="38"/>
  <c r="S42" i="42"/>
  <c r="C42" i="42"/>
  <c r="O42" i="52"/>
  <c r="T42" i="55"/>
  <c r="D42" i="55"/>
  <c r="N42" i="72"/>
  <c r="P42" i="76"/>
  <c r="V42" i="80"/>
  <c r="F42" i="80"/>
  <c r="M42" i="86"/>
  <c r="U42" i="90"/>
  <c r="E42" i="90"/>
  <c r="M42" i="94"/>
  <c r="U42" i="99"/>
  <c r="E42" i="99"/>
  <c r="U42" i="129"/>
  <c r="E42" i="129"/>
  <c r="L42" i="130"/>
  <c r="W42" i="132"/>
  <c r="G42" i="132"/>
  <c r="Q42" i="137"/>
  <c r="U42" i="141"/>
  <c r="E42" i="141"/>
  <c r="M42" i="143"/>
  <c r="Q42" i="147"/>
  <c r="Y42" i="149"/>
  <c r="I42" i="149"/>
  <c r="O42" i="151"/>
  <c r="AA42" i="152"/>
  <c r="O42" i="153"/>
  <c r="AA42" i="154"/>
  <c r="M42" i="155"/>
  <c r="U42" i="157"/>
  <c r="E42" i="157"/>
  <c r="K42" i="158"/>
  <c r="S42" i="161"/>
  <c r="C42" i="161"/>
  <c r="M42" i="162"/>
  <c r="Y42" i="165"/>
  <c r="Z42" i="165" s="1"/>
  <c r="I42" i="165"/>
  <c r="O42" i="166"/>
  <c r="Z25" i="167"/>
  <c r="X42" i="167"/>
  <c r="W42" i="169"/>
  <c r="G42" i="169"/>
  <c r="Q42" i="170"/>
  <c r="AA42" i="171"/>
  <c r="M42" i="173"/>
  <c r="S42" i="174"/>
  <c r="C42" i="174"/>
  <c r="K42" i="177"/>
  <c r="U42" i="178"/>
  <c r="E42" i="178"/>
  <c r="Y42" i="189"/>
  <c r="I42" i="189"/>
  <c r="W42" i="192"/>
  <c r="G42" i="192"/>
  <c r="U42" i="197"/>
  <c r="E42" i="197"/>
  <c r="S42" i="200"/>
  <c r="C42" i="200"/>
  <c r="H42" i="203"/>
  <c r="Q42" i="205"/>
  <c r="V42" i="206"/>
  <c r="F42" i="206"/>
  <c r="O42" i="208"/>
  <c r="T42" i="211"/>
  <c r="D42" i="211"/>
  <c r="O42" i="212"/>
  <c r="V42" i="213"/>
  <c r="F42" i="213"/>
  <c r="L42" i="215"/>
  <c r="W42" i="216"/>
  <c r="G42" i="216"/>
  <c r="N42" i="217"/>
  <c r="H42" i="219"/>
  <c r="S42" i="220"/>
  <c r="C42" i="220"/>
  <c r="J42" i="221"/>
  <c r="L42" i="223"/>
  <c r="W42" i="224"/>
  <c r="G42" i="224"/>
  <c r="N42" i="225"/>
  <c r="P42" i="227"/>
  <c r="AA42" i="228"/>
  <c r="K42" i="228"/>
  <c r="R42" i="229"/>
  <c r="T42" i="231"/>
  <c r="D42" i="231"/>
  <c r="O42" i="232"/>
  <c r="V42" i="233"/>
  <c r="F42" i="233"/>
  <c r="T42" i="239"/>
  <c r="D42" i="239"/>
  <c r="V42" i="242"/>
  <c r="F42" i="242"/>
  <c r="L42" i="243"/>
  <c r="N42" i="246"/>
  <c r="P42" i="251"/>
  <c r="R42" i="254"/>
  <c r="T42" i="1"/>
  <c r="D42" i="1"/>
  <c r="O42" i="210"/>
  <c r="J42" i="212"/>
  <c r="Q42" i="213"/>
  <c r="Z25" i="214"/>
  <c r="X42" i="214"/>
  <c r="Z42" i="214" s="1"/>
  <c r="H42" i="214"/>
  <c r="R42" i="216"/>
  <c r="Y42" i="217"/>
  <c r="I42" i="217"/>
  <c r="P42" i="218"/>
  <c r="J42" i="220"/>
  <c r="Q42" i="221"/>
  <c r="Z25" i="222"/>
  <c r="X42" i="222"/>
  <c r="Z42" i="222" s="1"/>
  <c r="H42" i="222"/>
  <c r="R42" i="224"/>
  <c r="Y42" i="225"/>
  <c r="I42" i="225"/>
  <c r="P42" i="226"/>
  <c r="J42" i="228"/>
  <c r="Q42" i="229"/>
  <c r="X42" i="230"/>
  <c r="Z42" i="230" s="1"/>
  <c r="H42" i="230"/>
  <c r="R42" i="232"/>
  <c r="Y42" i="233"/>
  <c r="I42" i="233"/>
  <c r="P42" i="234"/>
  <c r="H42" i="241"/>
  <c r="L42" i="245"/>
  <c r="N42" i="248"/>
  <c r="L42" i="253"/>
  <c r="N42" i="256"/>
  <c r="X42" i="69"/>
  <c r="Z42" i="69" s="1"/>
  <c r="X42" i="134"/>
  <c r="Z42" i="134" s="1"/>
  <c r="X42" i="136"/>
  <c r="Z42" i="136" s="1"/>
  <c r="X42" i="154"/>
  <c r="Z42" i="154" s="1"/>
  <c r="Z25" i="182"/>
  <c r="X42" i="182"/>
  <c r="Z42" i="182" s="1"/>
  <c r="Z25" i="206"/>
  <c r="X42" i="206"/>
  <c r="Z42" i="206" s="1"/>
  <c r="Z25" i="208"/>
  <c r="X42" i="208"/>
  <c r="Z42" i="208" s="1"/>
  <c r="Z25" i="162"/>
  <c r="X42" i="162"/>
  <c r="Z42" i="162" s="1"/>
  <c r="V42" i="210"/>
  <c r="F42" i="210"/>
  <c r="H42" i="213"/>
  <c r="S42" i="214"/>
  <c r="C42" i="214"/>
  <c r="J42" i="215"/>
  <c r="L42" i="217"/>
  <c r="W42" i="218"/>
  <c r="G42" i="218"/>
  <c r="N42" i="219"/>
  <c r="P42" i="221"/>
  <c r="AA42" i="222"/>
  <c r="K42" i="222"/>
  <c r="R42" i="223"/>
  <c r="T42" i="225"/>
  <c r="O42" i="226"/>
  <c r="V42" i="227"/>
  <c r="F42" i="227"/>
  <c r="H42" i="229"/>
  <c r="S42" i="230"/>
  <c r="C42" i="230"/>
  <c r="J42" i="231"/>
  <c r="L42" i="233"/>
  <c r="W42" i="234"/>
  <c r="G42" i="234"/>
  <c r="N42" i="235"/>
  <c r="U42" i="236"/>
  <c r="N42" i="238"/>
  <c r="H42" i="247"/>
  <c r="Z25" i="250"/>
  <c r="X42" i="250"/>
  <c r="Z42" i="250" s="1"/>
  <c r="J42" i="250"/>
  <c r="H42" i="255"/>
  <c r="Z25" i="258"/>
  <c r="X42" i="258"/>
  <c r="Z42" i="258" s="1"/>
  <c r="J42" i="258"/>
  <c r="X42" i="9"/>
  <c r="X42" i="100"/>
  <c r="Z42" i="100" s="1"/>
  <c r="Z25" i="100"/>
  <c r="X42" i="145"/>
  <c r="X42" i="146"/>
  <c r="Z42" i="146" s="1"/>
  <c r="Y42" i="211"/>
  <c r="I42" i="211"/>
  <c r="P42" i="212"/>
  <c r="V42" i="214"/>
  <c r="F42" i="214"/>
  <c r="M42" i="215"/>
  <c r="T42" i="216"/>
  <c r="D42" i="216"/>
  <c r="J42" i="218"/>
  <c r="Q42" i="219"/>
  <c r="Z25" i="220"/>
  <c r="X42" i="220"/>
  <c r="Z42" i="220" s="1"/>
  <c r="H42" i="220"/>
  <c r="N42" i="222"/>
  <c r="U42" i="223"/>
  <c r="E42" i="223"/>
  <c r="L42" i="224"/>
  <c r="Y42" i="227"/>
  <c r="I42" i="227"/>
  <c r="P42" i="228"/>
  <c r="V42" i="230"/>
  <c r="F42" i="230"/>
  <c r="M42" i="231"/>
  <c r="T42" i="232"/>
  <c r="D42" i="232"/>
  <c r="J42" i="234"/>
  <c r="X42" i="236"/>
  <c r="T42" i="237"/>
  <c r="D42" i="237"/>
  <c r="V42" i="240"/>
  <c r="F42" i="240"/>
  <c r="Z25" i="244"/>
  <c r="X42" i="244"/>
  <c r="Z42" i="244" s="1"/>
  <c r="J42" i="244"/>
  <c r="H42" i="249"/>
  <c r="Z25" i="252"/>
  <c r="X42" i="252"/>
  <c r="Z42" i="252" s="1"/>
  <c r="J42" i="252"/>
  <c r="H42" i="257"/>
  <c r="X42" i="23"/>
  <c r="Z42" i="23" s="1"/>
  <c r="X42" i="138"/>
  <c r="Z42" i="138" s="1"/>
  <c r="Z25" i="31"/>
  <c r="X42" i="31"/>
  <c r="Z42" i="31" s="1"/>
  <c r="Z25" i="33"/>
  <c r="X42" i="33"/>
  <c r="Z42" i="33" s="1"/>
  <c r="Z25" i="63"/>
  <c r="X42" i="63"/>
  <c r="Z42" i="63" s="1"/>
  <c r="Z25" i="88"/>
  <c r="X42" i="88"/>
  <c r="Z42" i="88" s="1"/>
  <c r="Z25" i="103"/>
  <c r="X42" i="103"/>
  <c r="Z42" i="103" s="1"/>
  <c r="Z25" i="82"/>
  <c r="X42" i="82"/>
  <c r="Z42" i="82" s="1"/>
  <c r="Z25" i="183"/>
  <c r="X42" i="183"/>
  <c r="Z42" i="183" s="1"/>
  <c r="Z25" i="215"/>
  <c r="X42" i="215"/>
  <c r="Z25" i="235"/>
  <c r="X42" i="235"/>
  <c r="Z25" i="13"/>
  <c r="X42" i="13"/>
  <c r="Z25" i="27"/>
  <c r="X42" i="27"/>
  <c r="Z25" i="45"/>
  <c r="X42" i="45"/>
  <c r="Z25" i="53"/>
  <c r="X42" i="53"/>
  <c r="Z25" i="39"/>
  <c r="X42" i="39"/>
  <c r="Z25" i="61"/>
  <c r="X42" i="61"/>
  <c r="Z25" i="76"/>
  <c r="X42" i="76"/>
  <c r="Z42" i="76" s="1"/>
  <c r="Z25" i="105"/>
  <c r="X42" i="105"/>
  <c r="Z25" i="113"/>
  <c r="X42" i="113"/>
  <c r="Z25" i="121"/>
  <c r="X42" i="121"/>
  <c r="Z42" i="121" s="1"/>
  <c r="Z25" i="127"/>
  <c r="X42" i="127"/>
  <c r="Z42" i="127" s="1"/>
  <c r="Z25" i="125"/>
  <c r="X42" i="125"/>
  <c r="Z25" i="185"/>
  <c r="X42" i="185"/>
  <c r="Z42" i="185" s="1"/>
  <c r="Z25" i="193"/>
  <c r="X42" i="193"/>
  <c r="Z25" i="201"/>
  <c r="X42" i="201"/>
  <c r="Z25" i="209"/>
  <c r="X42" i="209"/>
  <c r="Z42" i="209" s="1"/>
  <c r="Z25" i="217"/>
  <c r="X42" i="217"/>
  <c r="Z42" i="217" s="1"/>
  <c r="Z25" i="225"/>
  <c r="X42" i="225"/>
  <c r="Z42" i="225" s="1"/>
  <c r="Z25" i="229"/>
  <c r="X42" i="229"/>
  <c r="Z25" i="243"/>
  <c r="X42" i="243"/>
  <c r="Z42" i="243" s="1"/>
  <c r="Z25" i="251"/>
  <c r="X42" i="251"/>
  <c r="Z42" i="251" s="1"/>
  <c r="Z25" i="1"/>
  <c r="X42" i="1"/>
  <c r="Z42" i="1" s="1"/>
  <c r="Z40" i="35"/>
  <c r="Z40" i="66"/>
  <c r="Z40" i="158"/>
  <c r="Z40" i="119"/>
  <c r="Z40" i="170"/>
  <c r="Z40" i="183"/>
  <c r="L42" i="2"/>
  <c r="U42" i="3"/>
  <c r="E42" i="3"/>
  <c r="J42" i="5"/>
  <c r="W42" i="8"/>
  <c r="G42" i="8"/>
  <c r="T42" i="10"/>
  <c r="D42" i="10"/>
  <c r="M42" i="11"/>
  <c r="Y42" i="13"/>
  <c r="I42" i="13"/>
  <c r="P42" i="14"/>
  <c r="P42" i="15"/>
  <c r="T42" i="17"/>
  <c r="D42" i="17"/>
  <c r="K42" i="24"/>
  <c r="P42" i="25"/>
  <c r="AA42" i="26"/>
  <c r="K42" i="26"/>
  <c r="R42" i="27"/>
  <c r="H42" i="29"/>
  <c r="S42" i="30"/>
  <c r="C42" i="30"/>
  <c r="J42" i="31"/>
  <c r="L42" i="33"/>
  <c r="W42" i="34"/>
  <c r="G42" i="34"/>
  <c r="N42" i="35"/>
  <c r="P42" i="37"/>
  <c r="AA42" i="38"/>
  <c r="K42" i="38"/>
  <c r="V42" i="40"/>
  <c r="F42" i="40"/>
  <c r="M42" i="41"/>
  <c r="Z40" i="199"/>
  <c r="Z40" i="187"/>
  <c r="Z40" i="64"/>
  <c r="N42" i="2"/>
  <c r="S42" i="4"/>
  <c r="C42" i="4"/>
  <c r="P42" i="6"/>
  <c r="Y42" i="7"/>
  <c r="I42" i="7"/>
  <c r="N42" i="9"/>
  <c r="T42" i="12"/>
  <c r="D42" i="12"/>
  <c r="P42" i="19"/>
  <c r="V42" i="25"/>
  <c r="H42" i="27"/>
  <c r="S42" i="28"/>
  <c r="C42" i="28"/>
  <c r="J42" i="29"/>
  <c r="L42" i="31"/>
  <c r="W42" i="32"/>
  <c r="G42" i="32"/>
  <c r="N42" i="33"/>
  <c r="P42" i="35"/>
  <c r="AA42" i="36"/>
  <c r="K42" i="36"/>
  <c r="R42" i="37"/>
  <c r="Y42" i="39"/>
  <c r="I42" i="39"/>
  <c r="P42" i="40"/>
  <c r="AA42" i="42"/>
  <c r="S42" i="2"/>
  <c r="C42" i="2"/>
  <c r="L42" i="4"/>
  <c r="R42" i="7"/>
  <c r="T42" i="13"/>
  <c r="D42" i="13"/>
  <c r="E42" i="25"/>
  <c r="M42" i="27"/>
  <c r="U42" i="29"/>
  <c r="E42" i="29"/>
  <c r="M42" i="31"/>
  <c r="U42" i="33"/>
  <c r="E42" i="33"/>
  <c r="M42" i="35"/>
  <c r="U42" i="37"/>
  <c r="E42" i="37"/>
  <c r="J42" i="43"/>
  <c r="Y42" i="45"/>
  <c r="I42" i="45"/>
  <c r="M42" i="49"/>
  <c r="Q42" i="53"/>
  <c r="Z25" i="54"/>
  <c r="X42" i="54"/>
  <c r="Z42" i="54" s="1"/>
  <c r="N42" i="56"/>
  <c r="R42" i="60"/>
  <c r="Y42" i="61"/>
  <c r="V42" i="64"/>
  <c r="F42" i="64"/>
  <c r="I42" i="68"/>
  <c r="S42" i="69"/>
  <c r="C42" i="69"/>
  <c r="J42" i="70"/>
  <c r="P42" i="71"/>
  <c r="N42" i="75"/>
  <c r="R42" i="78"/>
  <c r="Z25" i="79"/>
  <c r="X42" i="79"/>
  <c r="Z42" i="79" s="1"/>
  <c r="H42" i="79"/>
  <c r="L42" i="82"/>
  <c r="W42" i="83"/>
  <c r="G42" i="83"/>
  <c r="P42" i="86"/>
  <c r="AA42" i="87"/>
  <c r="K42" i="87"/>
  <c r="T42" i="90"/>
  <c r="D42" i="90"/>
  <c r="O42" i="91"/>
  <c r="F42" i="92"/>
  <c r="S42" i="95"/>
  <c r="C42" i="95"/>
  <c r="J42" i="96"/>
  <c r="P42" i="99"/>
  <c r="V42" i="100"/>
  <c r="F42" i="100"/>
  <c r="O42" i="102"/>
  <c r="H42" i="105"/>
  <c r="S42" i="106"/>
  <c r="C42" i="106"/>
  <c r="J42" i="107"/>
  <c r="P42" i="109"/>
  <c r="AA42" i="110"/>
  <c r="K42" i="110"/>
  <c r="R42" i="111"/>
  <c r="H42" i="113"/>
  <c r="S42" i="114"/>
  <c r="C42" i="114"/>
  <c r="J42" i="115"/>
  <c r="L42" i="117"/>
  <c r="W42" i="118"/>
  <c r="G42" i="118"/>
  <c r="N42" i="119"/>
  <c r="P42" i="121"/>
  <c r="AA42" i="122"/>
  <c r="K42" i="122"/>
  <c r="T42" i="125"/>
  <c r="S42" i="6"/>
  <c r="C42" i="6"/>
  <c r="L42" i="8"/>
  <c r="R42" i="11"/>
  <c r="Y42" i="14"/>
  <c r="R42" i="16"/>
  <c r="E42" i="23"/>
  <c r="L42" i="26"/>
  <c r="T42" i="28"/>
  <c r="D42" i="28"/>
  <c r="L42" i="30"/>
  <c r="T42" i="32"/>
  <c r="D42" i="32"/>
  <c r="L42" i="34"/>
  <c r="T42" i="36"/>
  <c r="D42" i="36"/>
  <c r="L42" i="38"/>
  <c r="P42" i="39"/>
  <c r="S42" i="40"/>
  <c r="C42" i="40"/>
  <c r="J42" i="41"/>
  <c r="Q42" i="43"/>
  <c r="X42" i="44"/>
  <c r="Z42" i="44" s="1"/>
  <c r="Z25" i="44"/>
  <c r="H42" i="44"/>
  <c r="P42" i="45"/>
  <c r="AA42" i="46"/>
  <c r="K42" i="46"/>
  <c r="O42" i="50"/>
  <c r="P42" i="57"/>
  <c r="T42" i="61"/>
  <c r="D42" i="61"/>
  <c r="H42" i="65"/>
  <c r="S42" i="66"/>
  <c r="C42" i="66"/>
  <c r="N42" i="76"/>
  <c r="T42" i="77"/>
  <c r="D42" i="77"/>
  <c r="H42" i="80"/>
  <c r="N42" i="81"/>
  <c r="R42" i="83"/>
  <c r="Y42" i="84"/>
  <c r="I42" i="84"/>
  <c r="V42" i="87"/>
  <c r="F42" i="87"/>
  <c r="M42" i="88"/>
  <c r="J42" i="91"/>
  <c r="Q42" i="92"/>
  <c r="X42" i="93"/>
  <c r="Z42" i="93" s="1"/>
  <c r="H42" i="93"/>
  <c r="U42" i="96"/>
  <c r="E42" i="96"/>
  <c r="W42" i="98"/>
  <c r="G42" i="98"/>
  <c r="Q42" i="101"/>
  <c r="V42" i="102"/>
  <c r="F42" i="102"/>
  <c r="V42" i="106"/>
  <c r="F42" i="106"/>
  <c r="M42" i="107"/>
  <c r="T42" i="108"/>
  <c r="D42" i="108"/>
  <c r="J42" i="110"/>
  <c r="Q42" i="111"/>
  <c r="Z25" i="112"/>
  <c r="X42" i="112"/>
  <c r="Z42" i="112" s="1"/>
  <c r="H42" i="112"/>
  <c r="N42" i="114"/>
  <c r="U42" i="115"/>
  <c r="E42" i="115"/>
  <c r="L42" i="116"/>
  <c r="R42" i="118"/>
  <c r="Y42" i="119"/>
  <c r="I42" i="119"/>
  <c r="P42" i="120"/>
  <c r="V42" i="122"/>
  <c r="F42" i="122"/>
  <c r="M42" i="123"/>
  <c r="T42" i="124"/>
  <c r="D42" i="124"/>
  <c r="Q42" i="127"/>
  <c r="Y42" i="5"/>
  <c r="I42" i="5"/>
  <c r="S42" i="10"/>
  <c r="C42" i="10"/>
  <c r="K42" i="12"/>
  <c r="R42" i="13"/>
  <c r="T42" i="42"/>
  <c r="D42" i="42"/>
  <c r="AA42" i="44"/>
  <c r="G42" i="44"/>
  <c r="U42" i="47"/>
  <c r="E42" i="47"/>
  <c r="Y42" i="51"/>
  <c r="I42" i="51"/>
  <c r="J42" i="58"/>
  <c r="Z25" i="60"/>
  <c r="X42" i="60"/>
  <c r="Z42" i="60" s="1"/>
  <c r="N42" i="62"/>
  <c r="R42" i="66"/>
  <c r="Y42" i="67"/>
  <c r="I42" i="67"/>
  <c r="J42" i="74"/>
  <c r="P42" i="75"/>
  <c r="T42" i="78"/>
  <c r="D42" i="78"/>
  <c r="J42" i="79"/>
  <c r="P42" i="84"/>
  <c r="AA42" i="85"/>
  <c r="K42" i="85"/>
  <c r="T42" i="88"/>
  <c r="D42" i="88"/>
  <c r="O42" i="89"/>
  <c r="H42" i="92"/>
  <c r="S42" i="93"/>
  <c r="C42" i="93"/>
  <c r="J42" i="94"/>
  <c r="U42" i="97"/>
  <c r="E42" i="97"/>
  <c r="J42" i="98"/>
  <c r="L42" i="101"/>
  <c r="U42" i="103"/>
  <c r="E42" i="103"/>
  <c r="O42" i="104"/>
  <c r="V42" i="105"/>
  <c r="F42" i="105"/>
  <c r="H42" i="107"/>
  <c r="S42" i="108"/>
  <c r="C42" i="108"/>
  <c r="J42" i="109"/>
  <c r="L42" i="111"/>
  <c r="W42" i="112"/>
  <c r="G42" i="112"/>
  <c r="N42" i="113"/>
  <c r="P42" i="115"/>
  <c r="AA42" i="116"/>
  <c r="K42" i="116"/>
  <c r="R42" i="117"/>
  <c r="T42" i="119"/>
  <c r="D42" i="119"/>
  <c r="O42" i="120"/>
  <c r="H42" i="123"/>
  <c r="S42" i="124"/>
  <c r="C42" i="124"/>
  <c r="J42" i="125"/>
  <c r="J42" i="28"/>
  <c r="N42" i="36"/>
  <c r="R42" i="39"/>
  <c r="T42" i="41"/>
  <c r="D42" i="41"/>
  <c r="J42" i="44"/>
  <c r="S42" i="48"/>
  <c r="C42" i="48"/>
  <c r="P42" i="67"/>
  <c r="V42" i="85"/>
  <c r="F42" i="85"/>
  <c r="J42" i="89"/>
  <c r="Z25" i="106"/>
  <c r="X42" i="106"/>
  <c r="Z42" i="106" s="1"/>
  <c r="H42" i="106"/>
  <c r="T42" i="110"/>
  <c r="D42" i="110"/>
  <c r="P42" i="114"/>
  <c r="L42" i="118"/>
  <c r="Z25" i="122"/>
  <c r="X42" i="122"/>
  <c r="Z42" i="122" s="1"/>
  <c r="W42" i="130"/>
  <c r="G42" i="130"/>
  <c r="AA42" i="132"/>
  <c r="K42" i="138"/>
  <c r="O42" i="142"/>
  <c r="W42" i="144"/>
  <c r="G42" i="144"/>
  <c r="K42" i="148"/>
  <c r="S42" i="150"/>
  <c r="C42" i="150"/>
  <c r="Q42" i="152"/>
  <c r="Y42" i="154"/>
  <c r="I42" i="154"/>
  <c r="S42" i="156"/>
  <c r="C42" i="156"/>
  <c r="AA42" i="158"/>
  <c r="O42" i="159"/>
  <c r="Y42" i="160"/>
  <c r="I42" i="160"/>
  <c r="U42" i="163"/>
  <c r="E42" i="163"/>
  <c r="K42" i="164"/>
  <c r="S42" i="167"/>
  <c r="C42" i="167"/>
  <c r="M42" i="168"/>
  <c r="M42" i="171"/>
  <c r="S42" i="172"/>
  <c r="C42" i="172"/>
  <c r="K42" i="175"/>
  <c r="U42" i="176"/>
  <c r="E42" i="176"/>
  <c r="Q42" i="179"/>
  <c r="T42" i="180"/>
  <c r="D42" i="180"/>
  <c r="Q42" i="191"/>
  <c r="O42" i="194"/>
  <c r="M42" i="199"/>
  <c r="R42" i="200"/>
  <c r="AA42" i="202"/>
  <c r="K42" i="202"/>
  <c r="P42" i="205"/>
  <c r="Y42" i="207"/>
  <c r="I42" i="207"/>
  <c r="N42" i="208"/>
  <c r="V42" i="20"/>
  <c r="R42" i="26"/>
  <c r="V42" i="34"/>
  <c r="F42" i="34"/>
  <c r="L42" i="63"/>
  <c r="Z25" i="73"/>
  <c r="X42" i="73"/>
  <c r="Z42" i="73" s="1"/>
  <c r="H42" i="73"/>
  <c r="N42" i="77"/>
  <c r="Z25" i="81"/>
  <c r="X42" i="81"/>
  <c r="Z42" i="81" s="1"/>
  <c r="S42" i="100"/>
  <c r="C42" i="100"/>
  <c r="H42" i="103"/>
  <c r="Q42" i="105"/>
  <c r="Y42" i="109"/>
  <c r="I42" i="109"/>
  <c r="Q42" i="113"/>
  <c r="Y42" i="117"/>
  <c r="I42" i="117"/>
  <c r="Q42" i="121"/>
  <c r="Y42" i="125"/>
  <c r="I42" i="125"/>
  <c r="T42" i="126"/>
  <c r="D42" i="126"/>
  <c r="L42" i="128"/>
  <c r="N42" i="131"/>
  <c r="M42" i="133"/>
  <c r="U42" i="135"/>
  <c r="E42" i="135"/>
  <c r="Z25" i="139"/>
  <c r="Y42" i="139"/>
  <c r="I42" i="139"/>
  <c r="AA42" i="142"/>
  <c r="AA42" i="144"/>
  <c r="M42" i="145"/>
  <c r="Q42" i="151"/>
  <c r="Y42" i="153"/>
  <c r="I42" i="153"/>
  <c r="O42" i="155"/>
  <c r="AA42" i="156"/>
  <c r="K42" i="157"/>
  <c r="U42" i="158"/>
  <c r="E42" i="158"/>
  <c r="Q42" i="161"/>
  <c r="W42" i="162"/>
  <c r="G42" i="162"/>
  <c r="AA42" i="164"/>
  <c r="O42" i="165"/>
  <c r="Y42" i="166"/>
  <c r="I42" i="166"/>
  <c r="U42" i="169"/>
  <c r="E42" i="169"/>
  <c r="K42" i="170"/>
  <c r="S42" i="173"/>
  <c r="C42" i="173"/>
  <c r="M42" i="174"/>
  <c r="Y42" i="177"/>
  <c r="I42" i="177"/>
  <c r="O42" i="178"/>
  <c r="Z25" i="179"/>
  <c r="X42" i="179"/>
  <c r="Z42" i="179" s="1"/>
  <c r="M42" i="193"/>
  <c r="AA42" i="196"/>
  <c r="K42" i="196"/>
  <c r="P42" i="199"/>
  <c r="Y42" i="201"/>
  <c r="I42" i="201"/>
  <c r="N42" i="202"/>
  <c r="W42" i="204"/>
  <c r="G42" i="204"/>
  <c r="L42" i="207"/>
  <c r="U42" i="209"/>
  <c r="E42" i="209"/>
  <c r="J42" i="3"/>
  <c r="Q42" i="9"/>
  <c r="AA42" i="10"/>
  <c r="R42" i="32"/>
  <c r="T42" i="59"/>
  <c r="D42" i="59"/>
  <c r="V42" i="68"/>
  <c r="F42" i="68"/>
  <c r="Z25" i="91"/>
  <c r="X42" i="91"/>
  <c r="Z42" i="91" s="1"/>
  <c r="T42" i="95"/>
  <c r="D42" i="95"/>
  <c r="L42" i="97"/>
  <c r="R42" i="104"/>
  <c r="V42" i="108"/>
  <c r="F42" i="108"/>
  <c r="J42" i="112"/>
  <c r="N42" i="116"/>
  <c r="R42" i="120"/>
  <c r="V42" i="124"/>
  <c r="F42" i="124"/>
  <c r="K42" i="126"/>
  <c r="R42" i="127"/>
  <c r="AA42" i="128"/>
  <c r="K42" i="128"/>
  <c r="R42" i="129"/>
  <c r="Y42" i="131"/>
  <c r="I42" i="131"/>
  <c r="O42" i="134"/>
  <c r="W42" i="136"/>
  <c r="G42" i="136"/>
  <c r="K42" i="140"/>
  <c r="W42" i="146"/>
  <c r="G42" i="146"/>
  <c r="S42" i="152"/>
  <c r="C42" i="152"/>
  <c r="K42" i="154"/>
  <c r="Y42" i="156"/>
  <c r="I42" i="156"/>
  <c r="U42" i="159"/>
  <c r="E42" i="159"/>
  <c r="K42" i="160"/>
  <c r="S42" i="163"/>
  <c r="C42" i="163"/>
  <c r="M42" i="164"/>
  <c r="Y42" i="167"/>
  <c r="I42" i="167"/>
  <c r="O42" i="168"/>
  <c r="Z25" i="169"/>
  <c r="X42" i="169"/>
  <c r="Z42" i="169" s="1"/>
  <c r="W42" i="171"/>
  <c r="G42" i="171"/>
  <c r="Q42" i="172"/>
  <c r="AA42" i="173"/>
  <c r="M42" i="175"/>
  <c r="S42" i="176"/>
  <c r="C42" i="176"/>
  <c r="K42" i="179"/>
  <c r="O42" i="190"/>
  <c r="M42" i="195"/>
  <c r="AA42" i="198"/>
  <c r="K42" i="198"/>
  <c r="P42" i="201"/>
  <c r="Y42" i="203"/>
  <c r="I42" i="203"/>
  <c r="N42" i="204"/>
  <c r="W42" i="206"/>
  <c r="G42" i="206"/>
  <c r="L42" i="209"/>
  <c r="R42" i="18"/>
  <c r="V42" i="30"/>
  <c r="F42" i="30"/>
  <c r="J42" i="38"/>
  <c r="O42" i="42"/>
  <c r="AA42" i="52"/>
  <c r="K42" i="52"/>
  <c r="P42" i="55"/>
  <c r="J42" i="72"/>
  <c r="L42" i="76"/>
  <c r="R42" i="80"/>
  <c r="Y42" i="86"/>
  <c r="I42" i="86"/>
  <c r="Q42" i="90"/>
  <c r="Y42" i="94"/>
  <c r="I42" i="94"/>
  <c r="Q42" i="99"/>
  <c r="AA42" i="126"/>
  <c r="Q42" i="129"/>
  <c r="Z25" i="130"/>
  <c r="X42" i="130"/>
  <c r="Z42" i="130" s="1"/>
  <c r="H42" i="130"/>
  <c r="S42" i="132"/>
  <c r="C42" i="132"/>
  <c r="AA42" i="134"/>
  <c r="AA42" i="136"/>
  <c r="M42" i="137"/>
  <c r="Q42" i="141"/>
  <c r="Y42" i="143"/>
  <c r="I42" i="143"/>
  <c r="AA42" i="146"/>
  <c r="M42" i="147"/>
  <c r="U42" i="149"/>
  <c r="E42" i="149"/>
  <c r="AA42" i="153"/>
  <c r="K42" i="153"/>
  <c r="Z25" i="155"/>
  <c r="Y42" i="155"/>
  <c r="I42" i="155"/>
  <c r="Q42" i="157"/>
  <c r="W42" i="158"/>
  <c r="G42" i="158"/>
  <c r="AA42" i="160"/>
  <c r="O42" i="161"/>
  <c r="Y42" i="162"/>
  <c r="I42" i="162"/>
  <c r="U42" i="165"/>
  <c r="E42" i="165"/>
  <c r="K42" i="166"/>
  <c r="S42" i="169"/>
  <c r="C42" i="169"/>
  <c r="M42" i="170"/>
  <c r="Y42" i="173"/>
  <c r="I42" i="173"/>
  <c r="O42" i="174"/>
  <c r="Z25" i="175"/>
  <c r="X42" i="175"/>
  <c r="Z42" i="175" s="1"/>
  <c r="W42" i="177"/>
  <c r="G42" i="177"/>
  <c r="Q42" i="178"/>
  <c r="AA42" i="179"/>
  <c r="U42" i="189"/>
  <c r="E42" i="189"/>
  <c r="S42" i="192"/>
  <c r="C42" i="192"/>
  <c r="Q42" i="197"/>
  <c r="O42" i="200"/>
  <c r="T42" i="203"/>
  <c r="D42" i="203"/>
  <c r="M42" i="205"/>
  <c r="R42" i="206"/>
  <c r="AA42" i="208"/>
  <c r="K42" i="208"/>
  <c r="P42" i="211"/>
  <c r="AA42" i="212"/>
  <c r="K42" i="212"/>
  <c r="R42" i="213"/>
  <c r="H42" i="215"/>
  <c r="S42" i="216"/>
  <c r="C42" i="216"/>
  <c r="J42" i="217"/>
  <c r="T42" i="219"/>
  <c r="D42" i="219"/>
  <c r="O42" i="220"/>
  <c r="V42" i="221"/>
  <c r="F42" i="221"/>
  <c r="H42" i="223"/>
  <c r="S42" i="224"/>
  <c r="C42" i="224"/>
  <c r="J42" i="225"/>
  <c r="L42" i="227"/>
  <c r="W42" i="228"/>
  <c r="G42" i="228"/>
  <c r="N42" i="229"/>
  <c r="P42" i="231"/>
  <c r="AA42" i="232"/>
  <c r="K42" i="232"/>
  <c r="R42" i="233"/>
  <c r="T42" i="235"/>
  <c r="P42" i="239"/>
  <c r="R42" i="242"/>
  <c r="H42" i="243"/>
  <c r="Z25" i="246"/>
  <c r="X42" i="246"/>
  <c r="Z42" i="246" s="1"/>
  <c r="J42" i="246"/>
  <c r="L42" i="251"/>
  <c r="N42" i="254"/>
  <c r="P42" i="1"/>
  <c r="Z25" i="15"/>
  <c r="X42" i="15"/>
  <c r="Z42" i="15" s="1"/>
  <c r="Z25" i="202"/>
  <c r="X42" i="202"/>
  <c r="Z42" i="202" s="1"/>
  <c r="AA42" i="210"/>
  <c r="K42" i="210"/>
  <c r="V42" i="212"/>
  <c r="F42" i="212"/>
  <c r="M42" i="213"/>
  <c r="T42" i="214"/>
  <c r="D42" i="214"/>
  <c r="N42" i="216"/>
  <c r="U42" i="217"/>
  <c r="E42" i="217"/>
  <c r="L42" i="218"/>
  <c r="V42" i="220"/>
  <c r="F42" i="220"/>
  <c r="M42" i="221"/>
  <c r="T42" i="222"/>
  <c r="D42" i="222"/>
  <c r="N42" i="224"/>
  <c r="U42" i="225"/>
  <c r="E42" i="225"/>
  <c r="L42" i="226"/>
  <c r="V42" i="228"/>
  <c r="F42" i="228"/>
  <c r="M42" i="229"/>
  <c r="T42" i="230"/>
  <c r="D42" i="230"/>
  <c r="N42" i="232"/>
  <c r="U42" i="233"/>
  <c r="E42" i="233"/>
  <c r="L42" i="234"/>
  <c r="T42" i="241"/>
  <c r="D42" i="241"/>
  <c r="H42" i="245"/>
  <c r="Z25" i="248"/>
  <c r="X42" i="248"/>
  <c r="Z42" i="248" s="1"/>
  <c r="J42" i="248"/>
  <c r="H42" i="253"/>
  <c r="Z25" i="256"/>
  <c r="X42" i="256"/>
  <c r="Z42" i="256" s="1"/>
  <c r="J42" i="256"/>
  <c r="Z25" i="5"/>
  <c r="X42" i="5"/>
  <c r="Z42" i="5" s="1"/>
  <c r="X42" i="142"/>
  <c r="Z42" i="142" s="1"/>
  <c r="X42" i="144"/>
  <c r="Z42" i="144" s="1"/>
  <c r="X42" i="156"/>
  <c r="Z42" i="156" s="1"/>
  <c r="Z25" i="192"/>
  <c r="X42" i="192"/>
  <c r="Z42" i="192" s="1"/>
  <c r="Z25" i="198"/>
  <c r="X42" i="198"/>
  <c r="Z42" i="198" s="1"/>
  <c r="R42" i="210"/>
  <c r="T42" i="213"/>
  <c r="D42" i="213"/>
  <c r="O42" i="214"/>
  <c r="V42" i="215"/>
  <c r="F42" i="215"/>
  <c r="H42" i="217"/>
  <c r="S42" i="218"/>
  <c r="C42" i="218"/>
  <c r="J42" i="219"/>
  <c r="L42" i="221"/>
  <c r="W42" i="222"/>
  <c r="G42" i="222"/>
  <c r="N42" i="223"/>
  <c r="P42" i="225"/>
  <c r="AA42" i="226"/>
  <c r="K42" i="226"/>
  <c r="R42" i="227"/>
  <c r="T42" i="229"/>
  <c r="D42" i="229"/>
  <c r="O42" i="230"/>
  <c r="V42" i="231"/>
  <c r="F42" i="231"/>
  <c r="H42" i="233"/>
  <c r="S42" i="234"/>
  <c r="C42" i="234"/>
  <c r="J42" i="235"/>
  <c r="M42" i="236"/>
  <c r="Z25" i="238"/>
  <c r="X42" i="238"/>
  <c r="Z42" i="238" s="1"/>
  <c r="J42" i="238"/>
  <c r="T42" i="247"/>
  <c r="D42" i="247"/>
  <c r="V42" i="250"/>
  <c r="F42" i="250"/>
  <c r="T42" i="255"/>
  <c r="D42" i="255"/>
  <c r="V42" i="258"/>
  <c r="F42" i="258"/>
  <c r="X42" i="7"/>
  <c r="Z42" i="7" s="1"/>
  <c r="X42" i="148"/>
  <c r="Z42" i="148" s="1"/>
  <c r="X42" i="172"/>
  <c r="U42" i="211"/>
  <c r="E42" i="211"/>
  <c r="L42" i="212"/>
  <c r="R42" i="214"/>
  <c r="Y42" i="215"/>
  <c r="I42" i="215"/>
  <c r="P42" i="216"/>
  <c r="V42" i="218"/>
  <c r="F42" i="218"/>
  <c r="M42" i="219"/>
  <c r="T42" i="220"/>
  <c r="D42" i="220"/>
  <c r="J42" i="222"/>
  <c r="Q42" i="223"/>
  <c r="Z25" i="224"/>
  <c r="X42" i="224"/>
  <c r="Z42" i="224" s="1"/>
  <c r="H42" i="224"/>
  <c r="U42" i="227"/>
  <c r="E42" i="227"/>
  <c r="L42" i="228"/>
  <c r="R42" i="230"/>
  <c r="Y42" i="231"/>
  <c r="I42" i="231"/>
  <c r="P42" i="232"/>
  <c r="V42" i="234"/>
  <c r="F42" i="234"/>
  <c r="T42" i="236"/>
  <c r="P42" i="237"/>
  <c r="R42" i="240"/>
  <c r="V42" i="244"/>
  <c r="F42" i="244"/>
  <c r="T42" i="249"/>
  <c r="D42" i="249"/>
  <c r="V42" i="252"/>
  <c r="F42" i="252"/>
  <c r="T42" i="257"/>
  <c r="D42" i="257"/>
  <c r="X42" i="21"/>
  <c r="Z42" i="21" s="1"/>
  <c r="X42" i="140"/>
  <c r="Z42" i="140" s="1"/>
  <c r="Z25" i="152"/>
  <c r="X42" i="152"/>
  <c r="Z42" i="152" s="1"/>
  <c r="Z25" i="111"/>
  <c r="X42" i="111"/>
  <c r="Z25" i="191"/>
  <c r="X42" i="191"/>
  <c r="Z25" i="223"/>
  <c r="X42" i="223"/>
  <c r="Z42" i="223" s="1"/>
  <c r="Z25" i="241"/>
  <c r="X42" i="241"/>
  <c r="Z42" i="241" s="1"/>
  <c r="Z25" i="29"/>
  <c r="X42" i="29"/>
  <c r="Z42" i="29" s="1"/>
  <c r="Z25" i="20"/>
  <c r="X42" i="20"/>
  <c r="Z42" i="20" s="1"/>
  <c r="Z25" i="35"/>
  <c r="X42" i="35"/>
  <c r="Z25" i="47"/>
  <c r="X42" i="47"/>
  <c r="Z42" i="47" s="1"/>
  <c r="Z25" i="55"/>
  <c r="X42" i="55"/>
  <c r="Z42" i="55" s="1"/>
  <c r="Z25" i="37"/>
  <c r="X42" i="37"/>
  <c r="Z42" i="37" s="1"/>
  <c r="Z25" i="70"/>
  <c r="X42" i="70"/>
  <c r="Z25" i="59"/>
  <c r="X42" i="59"/>
  <c r="Z42" i="59" s="1"/>
  <c r="Z25" i="67"/>
  <c r="X42" i="67"/>
  <c r="Z42" i="67" s="1"/>
  <c r="Z25" i="84"/>
  <c r="X42" i="84"/>
  <c r="Z42" i="84" s="1"/>
  <c r="Z25" i="92"/>
  <c r="X42" i="92"/>
  <c r="Z25" i="99"/>
  <c r="X42" i="99"/>
  <c r="Z42" i="99" s="1"/>
  <c r="Z25" i="107"/>
  <c r="X42" i="107"/>
  <c r="Z25" i="115"/>
  <c r="X42" i="115"/>
  <c r="Z42" i="115" s="1"/>
  <c r="Z25" i="123"/>
  <c r="X42" i="123"/>
  <c r="Z25" i="86"/>
  <c r="X42" i="86"/>
  <c r="Z42" i="86" s="1"/>
  <c r="Z25" i="94"/>
  <c r="X42" i="94"/>
  <c r="Z42" i="94" s="1"/>
  <c r="Z25" i="187"/>
  <c r="X42" i="187"/>
  <c r="Z42" i="187" s="1"/>
  <c r="Z25" i="195"/>
  <c r="X42" i="195"/>
  <c r="Z25" i="203"/>
  <c r="X42" i="203"/>
  <c r="Z42" i="203" s="1"/>
  <c r="Z25" i="211"/>
  <c r="X42" i="211"/>
  <c r="Z42" i="211" s="1"/>
  <c r="Z25" i="219"/>
  <c r="X42" i="219"/>
  <c r="Z25" i="227"/>
  <c r="X42" i="227"/>
  <c r="Z42" i="227" s="1"/>
  <c r="Z25" i="237"/>
  <c r="X42" i="237"/>
  <c r="Z42" i="237" s="1"/>
  <c r="Z25" i="245"/>
  <c r="X42" i="245"/>
  <c r="Z42" i="245" s="1"/>
  <c r="Z25" i="253"/>
  <c r="X42" i="253"/>
  <c r="Z42" i="253" s="1"/>
  <c r="Z25" i="231"/>
  <c r="X42" i="231"/>
  <c r="Z42" i="231" s="1"/>
  <c r="Z40" i="77"/>
  <c r="Z40" i="192"/>
  <c r="Z40" i="160"/>
  <c r="Z40" i="180"/>
  <c r="Z40" i="141"/>
  <c r="Z25" i="2"/>
  <c r="X42" i="2"/>
  <c r="Z42" i="2" s="1"/>
  <c r="H42" i="2"/>
  <c r="Q42" i="3"/>
  <c r="V42" i="5"/>
  <c r="F42" i="5"/>
  <c r="S42" i="8"/>
  <c r="C42" i="8"/>
  <c r="P42" i="10"/>
  <c r="Y42" i="11"/>
  <c r="I42" i="11"/>
  <c r="U42" i="13"/>
  <c r="E42" i="13"/>
  <c r="P42" i="17"/>
  <c r="C42" i="24"/>
  <c r="L42" i="25"/>
  <c r="W42" i="26"/>
  <c r="G42" i="26"/>
  <c r="N42" i="27"/>
  <c r="T42" i="29"/>
  <c r="D42" i="29"/>
  <c r="O42" i="30"/>
  <c r="V42" i="31"/>
  <c r="F42" i="31"/>
  <c r="H42" i="33"/>
  <c r="S42" i="34"/>
  <c r="C42" i="34"/>
  <c r="J42" i="35"/>
  <c r="L42" i="37"/>
  <c r="W42" i="38"/>
  <c r="G42" i="38"/>
  <c r="R42" i="40"/>
  <c r="Y42" i="41"/>
  <c r="I42" i="41"/>
  <c r="J42" i="2"/>
  <c r="O42" i="4"/>
  <c r="L42" i="6"/>
  <c r="U42" i="7"/>
  <c r="E42" i="7"/>
  <c r="J42" i="9"/>
  <c r="P42" i="12"/>
  <c r="AA42" i="14"/>
  <c r="L42" i="19"/>
  <c r="R42" i="25"/>
  <c r="T42" i="27"/>
  <c r="D42" i="27"/>
  <c r="O42" i="28"/>
  <c r="V42" i="29"/>
  <c r="F42" i="29"/>
  <c r="H42" i="31"/>
  <c r="S42" i="32"/>
  <c r="C42" i="32"/>
  <c r="J42" i="33"/>
  <c r="L42" i="35"/>
  <c r="W42" i="36"/>
  <c r="G42" i="36"/>
  <c r="N42" i="37"/>
  <c r="U42" i="39"/>
  <c r="E42" i="39"/>
  <c r="L42" i="40"/>
  <c r="O42" i="2"/>
  <c r="Z25" i="4"/>
  <c r="X42" i="4"/>
  <c r="Z42" i="4" s="1"/>
  <c r="H42" i="4"/>
  <c r="N42" i="7"/>
  <c r="P42" i="13"/>
  <c r="Y42" i="25"/>
  <c r="Y42" i="27"/>
  <c r="I42" i="27"/>
  <c r="Q42" i="29"/>
  <c r="Y42" i="31"/>
  <c r="I42" i="31"/>
  <c r="Q42" i="33"/>
  <c r="Y42" i="35"/>
  <c r="I42" i="35"/>
  <c r="Q42" i="37"/>
  <c r="V42" i="43"/>
  <c r="F42" i="43"/>
  <c r="U42" i="45"/>
  <c r="E42" i="45"/>
  <c r="Y42" i="49"/>
  <c r="I42" i="49"/>
  <c r="M42" i="53"/>
  <c r="J42" i="56"/>
  <c r="Z42" i="58"/>
  <c r="N42" i="60"/>
  <c r="R42" i="64"/>
  <c r="Y42" i="68"/>
  <c r="E42" i="68"/>
  <c r="O42" i="69"/>
  <c r="V42" i="70"/>
  <c r="F42" i="70"/>
  <c r="L42" i="71"/>
  <c r="N42" i="78"/>
  <c r="T42" i="79"/>
  <c r="D42" i="79"/>
  <c r="H42" i="82"/>
  <c r="S42" i="83"/>
  <c r="C42" i="83"/>
  <c r="L42" i="86"/>
  <c r="W42" i="87"/>
  <c r="G42" i="87"/>
  <c r="P42" i="90"/>
  <c r="AA42" i="91"/>
  <c r="K42" i="91"/>
  <c r="R42" i="92"/>
  <c r="O42" i="95"/>
  <c r="V42" i="96"/>
  <c r="F42" i="96"/>
  <c r="L42" i="99"/>
  <c r="R42" i="100"/>
  <c r="AA42" i="102"/>
  <c r="K42" i="102"/>
  <c r="T42" i="105"/>
  <c r="D42" i="105"/>
  <c r="O42" i="106"/>
  <c r="V42" i="107"/>
  <c r="F42" i="107"/>
  <c r="L42" i="109"/>
  <c r="W42" i="110"/>
  <c r="G42" i="110"/>
  <c r="N42" i="111"/>
  <c r="T42" i="113"/>
  <c r="D42" i="113"/>
  <c r="O42" i="114"/>
  <c r="V42" i="115"/>
  <c r="F42" i="115"/>
  <c r="H42" i="117"/>
  <c r="S42" i="118"/>
  <c r="C42" i="118"/>
  <c r="J42" i="119"/>
  <c r="L42" i="121"/>
  <c r="W42" i="122"/>
  <c r="G42" i="122"/>
  <c r="O42" i="6"/>
  <c r="Z25" i="8"/>
  <c r="X42" i="8"/>
  <c r="Z42" i="8" s="1"/>
  <c r="H42" i="8"/>
  <c r="N42" i="11"/>
  <c r="N42" i="16"/>
  <c r="Z25" i="26"/>
  <c r="X42" i="26"/>
  <c r="Z42" i="26" s="1"/>
  <c r="H42" i="26"/>
  <c r="P42" i="28"/>
  <c r="Z25" i="30"/>
  <c r="X42" i="30"/>
  <c r="Z42" i="30" s="1"/>
  <c r="H42" i="30"/>
  <c r="P42" i="32"/>
  <c r="Z25" i="34"/>
  <c r="X42" i="34"/>
  <c r="Z42" i="34" s="1"/>
  <c r="H42" i="34"/>
  <c r="P42" i="36"/>
  <c r="Z25" i="38"/>
  <c r="X42" i="38"/>
  <c r="Z42" i="38" s="1"/>
  <c r="H42" i="38"/>
  <c r="L42" i="39"/>
  <c r="O42" i="40"/>
  <c r="V42" i="41"/>
  <c r="F42" i="41"/>
  <c r="M42" i="43"/>
  <c r="T42" i="44"/>
  <c r="D42" i="44"/>
  <c r="L42" i="45"/>
  <c r="W42" i="46"/>
  <c r="G42" i="46"/>
  <c r="AA42" i="50"/>
  <c r="K42" i="50"/>
  <c r="L42" i="57"/>
  <c r="P42" i="61"/>
  <c r="T42" i="65"/>
  <c r="D42" i="65"/>
  <c r="O42" i="66"/>
  <c r="Y42" i="70"/>
  <c r="J42" i="76"/>
  <c r="P42" i="77"/>
  <c r="T42" i="80"/>
  <c r="D42" i="80"/>
  <c r="J42" i="81"/>
  <c r="N42" i="83"/>
  <c r="U42" i="84"/>
  <c r="E42" i="84"/>
  <c r="R42" i="87"/>
  <c r="Y42" i="88"/>
  <c r="I42" i="88"/>
  <c r="V42" i="91"/>
  <c r="F42" i="91"/>
  <c r="M42" i="92"/>
  <c r="T42" i="93"/>
  <c r="D42" i="93"/>
  <c r="Q42" i="96"/>
  <c r="AA42" i="97"/>
  <c r="S42" i="98"/>
  <c r="C42" i="98"/>
  <c r="M42" i="101"/>
  <c r="R42" i="102"/>
  <c r="L42" i="104"/>
  <c r="R42" i="106"/>
  <c r="Y42" i="107"/>
  <c r="I42" i="107"/>
  <c r="P42" i="108"/>
  <c r="V42" i="110"/>
  <c r="F42" i="110"/>
  <c r="M42" i="111"/>
  <c r="T42" i="112"/>
  <c r="D42" i="112"/>
  <c r="J42" i="114"/>
  <c r="Q42" i="115"/>
  <c r="Z25" i="116"/>
  <c r="X42" i="116"/>
  <c r="Z42" i="116" s="1"/>
  <c r="H42" i="116"/>
  <c r="N42" i="118"/>
  <c r="U42" i="119"/>
  <c r="E42" i="119"/>
  <c r="L42" i="120"/>
  <c r="R42" i="122"/>
  <c r="Y42" i="123"/>
  <c r="I42" i="123"/>
  <c r="P42" i="124"/>
  <c r="M42" i="127"/>
  <c r="U42" i="5"/>
  <c r="E42" i="5"/>
  <c r="O42" i="10"/>
  <c r="W42" i="12"/>
  <c r="G42" i="12"/>
  <c r="N42" i="13"/>
  <c r="P42" i="42"/>
  <c r="T42" i="43"/>
  <c r="W42" i="44"/>
  <c r="C42" i="44"/>
  <c r="Q42" i="47"/>
  <c r="Z25" i="48"/>
  <c r="X42" i="48"/>
  <c r="Z42" i="48" s="1"/>
  <c r="U42" i="51"/>
  <c r="E42" i="51"/>
  <c r="V42" i="58"/>
  <c r="F42" i="58"/>
  <c r="J42" i="62"/>
  <c r="Z25" i="64"/>
  <c r="X42" i="64"/>
  <c r="Z42" i="64" s="1"/>
  <c r="N42" i="66"/>
  <c r="U42" i="67"/>
  <c r="E42" i="67"/>
  <c r="V42" i="74"/>
  <c r="F42" i="74"/>
  <c r="L42" i="75"/>
  <c r="P42" i="78"/>
  <c r="V42" i="79"/>
  <c r="F42" i="79"/>
  <c r="L42" i="84"/>
  <c r="W42" i="85"/>
  <c r="G42" i="85"/>
  <c r="P42" i="88"/>
  <c r="AA42" i="89"/>
  <c r="K42" i="89"/>
  <c r="T42" i="92"/>
  <c r="O42" i="93"/>
  <c r="V42" i="94"/>
  <c r="F42" i="94"/>
  <c r="Q42" i="97"/>
  <c r="V42" i="98"/>
  <c r="F42" i="98"/>
  <c r="H42" i="101"/>
  <c r="Q42" i="103"/>
  <c r="AA42" i="104"/>
  <c r="K42" i="104"/>
  <c r="R42" i="105"/>
  <c r="T42" i="107"/>
  <c r="D42" i="107"/>
  <c r="O42" i="108"/>
  <c r="V42" i="109"/>
  <c r="F42" i="109"/>
  <c r="H42" i="111"/>
  <c r="S42" i="112"/>
  <c r="C42" i="112"/>
  <c r="J42" i="113"/>
  <c r="L42" i="115"/>
  <c r="W42" i="116"/>
  <c r="G42" i="116"/>
  <c r="N42" i="117"/>
  <c r="P42" i="119"/>
  <c r="AA42" i="120"/>
  <c r="K42" i="120"/>
  <c r="T42" i="123"/>
  <c r="D42" i="123"/>
  <c r="O42" i="124"/>
  <c r="V42" i="125"/>
  <c r="F42" i="125"/>
  <c r="V42" i="28"/>
  <c r="F42" i="28"/>
  <c r="J42" i="36"/>
  <c r="N42" i="39"/>
  <c r="P42" i="41"/>
  <c r="V42" i="44"/>
  <c r="F42" i="44"/>
  <c r="O42" i="48"/>
  <c r="L42" i="67"/>
  <c r="R42" i="85"/>
  <c r="V42" i="89"/>
  <c r="F42" i="89"/>
  <c r="T42" i="106"/>
  <c r="D42" i="106"/>
  <c r="P42" i="110"/>
  <c r="L42" i="114"/>
  <c r="Z25" i="118"/>
  <c r="X42" i="118"/>
  <c r="H42" i="118"/>
  <c r="S42" i="130"/>
  <c r="C42" i="130"/>
  <c r="W42" i="138"/>
  <c r="G42" i="138"/>
  <c r="K42" i="142"/>
  <c r="S42" i="144"/>
  <c r="C42" i="144"/>
  <c r="W42" i="148"/>
  <c r="G42" i="148"/>
  <c r="O42" i="150"/>
  <c r="M42" i="152"/>
  <c r="U42" i="154"/>
  <c r="E42" i="154"/>
  <c r="O42" i="156"/>
  <c r="K42" i="159"/>
  <c r="U42" i="160"/>
  <c r="E42" i="160"/>
  <c r="Q42" i="163"/>
  <c r="W42" i="164"/>
  <c r="G42" i="164"/>
  <c r="AA42" i="166"/>
  <c r="O42" i="167"/>
  <c r="Y42" i="168"/>
  <c r="Z42" i="168" s="1"/>
  <c r="I42" i="168"/>
  <c r="Y42" i="171"/>
  <c r="I42" i="171"/>
  <c r="O42" i="172"/>
  <c r="Z25" i="173"/>
  <c r="X42" i="173"/>
  <c r="Z42" i="173" s="1"/>
  <c r="W42" i="175"/>
  <c r="G42" i="175"/>
  <c r="Q42" i="176"/>
  <c r="AA42" i="177"/>
  <c r="M42" i="179"/>
  <c r="P42" i="180"/>
  <c r="M42" i="191"/>
  <c r="AA42" i="194"/>
  <c r="K42" i="194"/>
  <c r="Y42" i="199"/>
  <c r="I42" i="199"/>
  <c r="N42" i="200"/>
  <c r="W42" i="202"/>
  <c r="G42" i="202"/>
  <c r="L42" i="205"/>
  <c r="U42" i="207"/>
  <c r="E42" i="207"/>
  <c r="J42" i="208"/>
  <c r="N42" i="26"/>
  <c r="R42" i="34"/>
  <c r="H42" i="63"/>
  <c r="T42" i="73"/>
  <c r="D42" i="73"/>
  <c r="J42" i="77"/>
  <c r="T42" i="81"/>
  <c r="O42" i="100"/>
  <c r="T42" i="103"/>
  <c r="D42" i="103"/>
  <c r="M42" i="105"/>
  <c r="U42" i="109"/>
  <c r="E42" i="109"/>
  <c r="M42" i="113"/>
  <c r="U42" i="117"/>
  <c r="E42" i="117"/>
  <c r="M42" i="121"/>
  <c r="U42" i="125"/>
  <c r="E42" i="125"/>
  <c r="P42" i="126"/>
  <c r="X42" i="128"/>
  <c r="Z42" i="128" s="1"/>
  <c r="H42" i="128"/>
  <c r="J42" i="131"/>
  <c r="Z25" i="133"/>
  <c r="Y42" i="133"/>
  <c r="I42" i="133"/>
  <c r="Q42" i="135"/>
  <c r="U42" i="139"/>
  <c r="E42" i="139"/>
  <c r="Z25" i="145"/>
  <c r="Y42" i="145"/>
  <c r="I42" i="145"/>
  <c r="AA42" i="148"/>
  <c r="AA42" i="150"/>
  <c r="M42" i="151"/>
  <c r="U42" i="153"/>
  <c r="E42" i="153"/>
  <c r="K42" i="155"/>
  <c r="W42" i="157"/>
  <c r="G42" i="157"/>
  <c r="Q42" i="158"/>
  <c r="AA42" i="159"/>
  <c r="M42" i="161"/>
  <c r="S42" i="162"/>
  <c r="C42" i="162"/>
  <c r="K42" i="165"/>
  <c r="U42" i="166"/>
  <c r="E42" i="166"/>
  <c r="Q42" i="169"/>
  <c r="W42" i="170"/>
  <c r="G42" i="170"/>
  <c r="AA42" i="172"/>
  <c r="O42" i="173"/>
  <c r="Y42" i="174"/>
  <c r="I42" i="174"/>
  <c r="U42" i="177"/>
  <c r="E42" i="177"/>
  <c r="K42" i="178"/>
  <c r="Y42" i="193"/>
  <c r="I42" i="193"/>
  <c r="W42" i="196"/>
  <c r="G42" i="196"/>
  <c r="L42" i="199"/>
  <c r="U42" i="201"/>
  <c r="E42" i="201"/>
  <c r="J42" i="202"/>
  <c r="S42" i="204"/>
  <c r="C42" i="204"/>
  <c r="H42" i="207"/>
  <c r="Q42" i="209"/>
  <c r="V42" i="3"/>
  <c r="F42" i="3"/>
  <c r="M42" i="9"/>
  <c r="N42" i="32"/>
  <c r="P42" i="59"/>
  <c r="R42" i="68"/>
  <c r="Z25" i="87"/>
  <c r="X42" i="87"/>
  <c r="Z42" i="87" s="1"/>
  <c r="P42" i="95"/>
  <c r="X42" i="97"/>
  <c r="Z42" i="97" s="1"/>
  <c r="H42" i="97"/>
  <c r="N42" i="104"/>
  <c r="R42" i="108"/>
  <c r="V42" i="112"/>
  <c r="F42" i="112"/>
  <c r="J42" i="116"/>
  <c r="N42" i="120"/>
  <c r="R42" i="124"/>
  <c r="P42" i="125"/>
  <c r="W42" i="126"/>
  <c r="G42" i="126"/>
  <c r="N42" i="127"/>
  <c r="W42" i="128"/>
  <c r="G42" i="128"/>
  <c r="N42" i="129"/>
  <c r="U42" i="131"/>
  <c r="E42" i="131"/>
  <c r="K42" i="134"/>
  <c r="S42" i="136"/>
  <c r="C42" i="136"/>
  <c r="W42" i="140"/>
  <c r="G42" i="140"/>
  <c r="S42" i="146"/>
  <c r="C42" i="146"/>
  <c r="O42" i="152"/>
  <c r="W42" i="154"/>
  <c r="G42" i="154"/>
  <c r="U42" i="156"/>
  <c r="E42" i="156"/>
  <c r="Q42" i="159"/>
  <c r="W42" i="160"/>
  <c r="G42" i="160"/>
  <c r="AA42" i="162"/>
  <c r="O42" i="163"/>
  <c r="Y42" i="164"/>
  <c r="I42" i="164"/>
  <c r="U42" i="167"/>
  <c r="E42" i="167"/>
  <c r="K42" i="168"/>
  <c r="S42" i="171"/>
  <c r="C42" i="171"/>
  <c r="M42" i="172"/>
  <c r="Y42" i="175"/>
  <c r="I42" i="175"/>
  <c r="O42" i="176"/>
  <c r="Z25" i="177"/>
  <c r="X42" i="177"/>
  <c r="Z42" i="177" s="1"/>
  <c r="W42" i="179"/>
  <c r="G42" i="179"/>
  <c r="AA42" i="190"/>
  <c r="K42" i="190"/>
  <c r="Y42" i="195"/>
  <c r="I42" i="195"/>
  <c r="W42" i="198"/>
  <c r="G42" i="198"/>
  <c r="L42" i="201"/>
  <c r="U42" i="203"/>
  <c r="E42" i="203"/>
  <c r="J42" i="204"/>
  <c r="S42" i="206"/>
  <c r="C42" i="206"/>
  <c r="H42" i="209"/>
  <c r="N42" i="18"/>
  <c r="R42" i="30"/>
  <c r="V42" i="38"/>
  <c r="F42" i="38"/>
  <c r="K42" i="42"/>
  <c r="W42" i="52"/>
  <c r="G42" i="52"/>
  <c r="L42" i="55"/>
  <c r="V42" i="72"/>
  <c r="F42" i="72"/>
  <c r="H42" i="76"/>
  <c r="N42" i="80"/>
  <c r="U42" i="86"/>
  <c r="E42" i="86"/>
  <c r="M42" i="90"/>
  <c r="U42" i="94"/>
  <c r="E42" i="94"/>
  <c r="M42" i="99"/>
  <c r="M42" i="129"/>
  <c r="T42" i="130"/>
  <c r="D42" i="130"/>
  <c r="O42" i="132"/>
  <c r="Z25" i="137"/>
  <c r="Y42" i="137"/>
  <c r="Z42" i="137" s="1"/>
  <c r="I42" i="137"/>
  <c r="AA42" i="140"/>
  <c r="M42" i="141"/>
  <c r="U42" i="143"/>
  <c r="E42" i="143"/>
  <c r="Z25" i="147"/>
  <c r="Y42" i="147"/>
  <c r="I42" i="147"/>
  <c r="Q42" i="149"/>
  <c r="W42" i="151"/>
  <c r="G42" i="151"/>
  <c r="W42" i="153"/>
  <c r="G42" i="153"/>
  <c r="U42" i="155"/>
  <c r="E42" i="155"/>
  <c r="M42" i="157"/>
  <c r="S42" i="158"/>
  <c r="C42" i="158"/>
  <c r="K42" i="161"/>
  <c r="U42" i="162"/>
  <c r="E42" i="162"/>
  <c r="Q42" i="165"/>
  <c r="W42" i="166"/>
  <c r="G42" i="166"/>
  <c r="AA42" i="168"/>
  <c r="O42" i="169"/>
  <c r="Y42" i="170"/>
  <c r="I42" i="170"/>
  <c r="U42" i="173"/>
  <c r="E42" i="173"/>
  <c r="K42" i="174"/>
  <c r="S42" i="177"/>
  <c r="C42" i="177"/>
  <c r="M42" i="178"/>
  <c r="Y42" i="180"/>
  <c r="Q42" i="189"/>
  <c r="O42" i="192"/>
  <c r="M42" i="197"/>
  <c r="AA42" i="200"/>
  <c r="K42" i="200"/>
  <c r="P42" i="203"/>
  <c r="Y42" i="205"/>
  <c r="I42" i="205"/>
  <c r="N42" i="206"/>
  <c r="W42" i="208"/>
  <c r="G42" i="208"/>
  <c r="L42" i="211"/>
  <c r="W42" i="212"/>
  <c r="G42" i="212"/>
  <c r="N42" i="213"/>
  <c r="T42" i="215"/>
  <c r="D42" i="215"/>
  <c r="O42" i="216"/>
  <c r="V42" i="217"/>
  <c r="F42" i="217"/>
  <c r="P42" i="219"/>
  <c r="AA42" i="220"/>
  <c r="K42" i="220"/>
  <c r="R42" i="221"/>
  <c r="T42" i="223"/>
  <c r="D42" i="223"/>
  <c r="O42" i="224"/>
  <c r="V42" i="225"/>
  <c r="F42" i="225"/>
  <c r="H42" i="227"/>
  <c r="S42" i="228"/>
  <c r="C42" i="228"/>
  <c r="J42" i="229"/>
  <c r="L42" i="231"/>
  <c r="W42" i="232"/>
  <c r="G42" i="232"/>
  <c r="N42" i="233"/>
  <c r="L42" i="239"/>
  <c r="N42" i="242"/>
  <c r="T42" i="243"/>
  <c r="D42" i="243"/>
  <c r="V42" i="246"/>
  <c r="F42" i="246"/>
  <c r="H42" i="251"/>
  <c r="Z25" i="254"/>
  <c r="X42" i="254"/>
  <c r="Z42" i="254" s="1"/>
  <c r="J42" i="254"/>
  <c r="L42" i="1"/>
  <c r="Y42" i="6"/>
  <c r="Z25" i="104"/>
  <c r="X42" i="104"/>
  <c r="Z42" i="104" s="1"/>
  <c r="X42" i="132"/>
  <c r="Z42" i="132" s="1"/>
  <c r="X42" i="180"/>
  <c r="Z25" i="204"/>
  <c r="X42" i="204"/>
  <c r="Z42" i="204" s="1"/>
  <c r="W42" i="210"/>
  <c r="G42" i="210"/>
  <c r="R42" i="212"/>
  <c r="Y42" i="213"/>
  <c r="I42" i="213"/>
  <c r="P42" i="214"/>
  <c r="J42" i="216"/>
  <c r="Q42" i="217"/>
  <c r="Z25" i="218"/>
  <c r="X42" i="218"/>
  <c r="H42" i="218"/>
  <c r="R42" i="220"/>
  <c r="Y42" i="221"/>
  <c r="I42" i="221"/>
  <c r="P42" i="222"/>
  <c r="J42" i="224"/>
  <c r="Q42" i="225"/>
  <c r="Z25" i="226"/>
  <c r="X42" i="226"/>
  <c r="Z42" i="226" s="1"/>
  <c r="H42" i="226"/>
  <c r="R42" i="228"/>
  <c r="Y42" i="229"/>
  <c r="I42" i="229"/>
  <c r="P42" i="230"/>
  <c r="J42" i="232"/>
  <c r="Q42" i="233"/>
  <c r="Z25" i="234"/>
  <c r="X42" i="234"/>
  <c r="Z42" i="234" s="1"/>
  <c r="H42" i="234"/>
  <c r="P42" i="241"/>
  <c r="T42" i="245"/>
  <c r="D42" i="245"/>
  <c r="V42" i="248"/>
  <c r="F42" i="248"/>
  <c r="T42" i="253"/>
  <c r="D42" i="253"/>
  <c r="V42" i="256"/>
  <c r="F42" i="256"/>
  <c r="X42" i="3"/>
  <c r="Z42" i="3" s="1"/>
  <c r="X42" i="135"/>
  <c r="Z42" i="135" s="1"/>
  <c r="Z25" i="135"/>
  <c r="X42" i="170"/>
  <c r="Z42" i="170" s="1"/>
  <c r="X42" i="150"/>
  <c r="Z42" i="150" s="1"/>
  <c r="Z25" i="188"/>
  <c r="X42" i="188"/>
  <c r="Z42" i="188" s="1"/>
  <c r="N42" i="210"/>
  <c r="P42" i="213"/>
  <c r="AA42" i="214"/>
  <c r="K42" i="214"/>
  <c r="R42" i="215"/>
  <c r="T42" i="217"/>
  <c r="D42" i="217"/>
  <c r="O42" i="218"/>
  <c r="V42" i="219"/>
  <c r="F42" i="219"/>
  <c r="H42" i="221"/>
  <c r="S42" i="222"/>
  <c r="C42" i="222"/>
  <c r="J42" i="223"/>
  <c r="L42" i="225"/>
  <c r="W42" i="226"/>
  <c r="G42" i="226"/>
  <c r="N42" i="227"/>
  <c r="P42" i="229"/>
  <c r="AA42" i="230"/>
  <c r="K42" i="230"/>
  <c r="R42" i="231"/>
  <c r="T42" i="233"/>
  <c r="D42" i="233"/>
  <c r="O42" i="234"/>
  <c r="V42" i="235"/>
  <c r="F42" i="235"/>
  <c r="I42" i="236"/>
  <c r="V42" i="238"/>
  <c r="F42" i="238"/>
  <c r="P42" i="247"/>
  <c r="R42" i="250"/>
  <c r="P42" i="255"/>
  <c r="R42" i="258"/>
  <c r="Z25" i="7"/>
  <c r="X42" i="147"/>
  <c r="Z42" i="147" s="1"/>
  <c r="X42" i="184"/>
  <c r="Z42" i="184" s="1"/>
  <c r="Z25" i="196"/>
  <c r="X42" i="196"/>
  <c r="Z42" i="196" s="1"/>
  <c r="Q42" i="211"/>
  <c r="Z25" i="212"/>
  <c r="X42" i="212"/>
  <c r="Z42" i="212" s="1"/>
  <c r="H42" i="212"/>
  <c r="N42" i="214"/>
  <c r="U42" i="215"/>
  <c r="E42" i="215"/>
  <c r="L42" i="216"/>
  <c r="R42" i="218"/>
  <c r="Y42" i="219"/>
  <c r="I42" i="219"/>
  <c r="P42" i="220"/>
  <c r="V42" i="222"/>
  <c r="F42" i="222"/>
  <c r="M42" i="223"/>
  <c r="T42" i="224"/>
  <c r="D42" i="224"/>
  <c r="Q42" i="227"/>
  <c r="Z25" i="228"/>
  <c r="X42" i="228"/>
  <c r="Z42" i="228" s="1"/>
  <c r="H42" i="228"/>
  <c r="N42" i="230"/>
  <c r="U42" i="231"/>
  <c r="E42" i="231"/>
  <c r="L42" i="232"/>
  <c r="R42" i="234"/>
  <c r="Y42" i="235"/>
  <c r="P42" i="236"/>
  <c r="L42" i="237"/>
  <c r="N42" i="240"/>
  <c r="R42" i="244"/>
  <c r="P42" i="249"/>
  <c r="R42" i="252"/>
  <c r="P42" i="257"/>
  <c r="Z25" i="11"/>
  <c r="X42" i="11"/>
  <c r="Z42" i="11" s="1"/>
  <c r="X42" i="151"/>
  <c r="Z25" i="25"/>
  <c r="X42" i="25"/>
  <c r="Z42" i="25" s="1"/>
  <c r="Z25" i="51"/>
  <c r="X42" i="51"/>
  <c r="Z42" i="51" s="1"/>
  <c r="Z25" i="74"/>
  <c r="X42" i="74"/>
  <c r="Z42" i="74" s="1"/>
  <c r="Z25" i="96"/>
  <c r="X42" i="96"/>
  <c r="Z42" i="96" s="1"/>
  <c r="Z25" i="90"/>
  <c r="X42" i="90"/>
  <c r="Z25" i="207"/>
  <c r="X42" i="207"/>
  <c r="Z42" i="207" s="1"/>
  <c r="Z25" i="249"/>
  <c r="X42" i="249"/>
  <c r="Z42" i="249" s="1"/>
  <c r="Z25" i="22"/>
  <c r="X42" i="22"/>
  <c r="Z42" i="22" s="1"/>
  <c r="Z25" i="49"/>
  <c r="X42" i="49"/>
  <c r="Z42" i="49" s="1"/>
  <c r="Z25" i="57"/>
  <c r="X42" i="57"/>
  <c r="Z42" i="57" s="1"/>
  <c r="Z25" i="41"/>
  <c r="X42" i="41"/>
  <c r="Z42" i="41" s="1"/>
  <c r="Z25" i="65"/>
  <c r="X42" i="65"/>
  <c r="Z42" i="65" s="1"/>
  <c r="Z25" i="72"/>
  <c r="X42" i="72"/>
  <c r="Z42" i="72" s="1"/>
  <c r="Z25" i="80"/>
  <c r="X42" i="80"/>
  <c r="Z42" i="80" s="1"/>
  <c r="Z25" i="101"/>
  <c r="X42" i="101"/>
  <c r="Z25" i="109"/>
  <c r="X42" i="109"/>
  <c r="Z42" i="109" s="1"/>
  <c r="Z25" i="117"/>
  <c r="X42" i="117"/>
  <c r="Z42" i="117" s="1"/>
  <c r="Z25" i="131"/>
  <c r="X42" i="131"/>
  <c r="Z42" i="131" s="1"/>
  <c r="Z25" i="129"/>
  <c r="X42" i="129"/>
  <c r="Z25" i="181"/>
  <c r="X42" i="181"/>
  <c r="Z42" i="181" s="1"/>
  <c r="Z25" i="189"/>
  <c r="X42" i="189"/>
  <c r="Z42" i="189" s="1"/>
  <c r="Z25" i="197"/>
  <c r="X42" i="197"/>
  <c r="Z25" i="205"/>
  <c r="X42" i="205"/>
  <c r="Z42" i="205" s="1"/>
  <c r="Z25" i="213"/>
  <c r="X42" i="213"/>
  <c r="Z42" i="213" s="1"/>
  <c r="Z25" i="221"/>
  <c r="X42" i="221"/>
  <c r="Z42" i="221" s="1"/>
  <c r="Z25" i="233"/>
  <c r="X42" i="233"/>
  <c r="Z42" i="233" s="1"/>
  <c r="Z25" i="239"/>
  <c r="X42" i="239"/>
  <c r="Z42" i="239" s="1"/>
  <c r="Z25" i="247"/>
  <c r="X42" i="247"/>
  <c r="Z42" i="247" s="1"/>
  <c r="Z25" i="255"/>
  <c r="X42" i="255"/>
  <c r="Z42" i="255" s="1"/>
  <c r="Z40" i="75"/>
  <c r="Z40" i="84"/>
  <c r="Z40" i="97"/>
  <c r="Z40" i="190"/>
  <c r="T42" i="2"/>
  <c r="D42" i="2"/>
  <c r="M42" i="3"/>
  <c r="R42" i="5"/>
  <c r="O42" i="8"/>
  <c r="L42" i="10"/>
  <c r="U42" i="11"/>
  <c r="E42" i="11"/>
  <c r="Q42" i="13"/>
  <c r="Z25" i="14"/>
  <c r="X42" i="14"/>
  <c r="Z42" i="14" s="1"/>
  <c r="L42" i="17"/>
  <c r="H42" i="25"/>
  <c r="S42" i="26"/>
  <c r="C42" i="26"/>
  <c r="J42" i="27"/>
  <c r="P42" i="29"/>
  <c r="AA42" i="30"/>
  <c r="K42" i="30"/>
  <c r="R42" i="31"/>
  <c r="T42" i="33"/>
  <c r="D42" i="33"/>
  <c r="O42" i="34"/>
  <c r="V42" i="35"/>
  <c r="F42" i="35"/>
  <c r="H42" i="37"/>
  <c r="S42" i="38"/>
  <c r="C42" i="38"/>
  <c r="N42" i="40"/>
  <c r="U42" i="41"/>
  <c r="E42" i="41"/>
  <c r="Z40" i="72"/>
  <c r="Z40" i="129"/>
  <c r="V42" i="2"/>
  <c r="AA42" i="4"/>
  <c r="K42" i="4"/>
  <c r="Z25" i="6"/>
  <c r="X42" i="6"/>
  <c r="Z42" i="6" s="1"/>
  <c r="H42" i="6"/>
  <c r="Q42" i="7"/>
  <c r="V42" i="9"/>
  <c r="F42" i="9"/>
  <c r="L42" i="12"/>
  <c r="X42" i="19"/>
  <c r="Z42" i="19" s="1"/>
  <c r="H42" i="19"/>
  <c r="N42" i="25"/>
  <c r="P42" i="27"/>
  <c r="AA42" i="28"/>
  <c r="K42" i="28"/>
  <c r="R42" i="29"/>
  <c r="T42" i="31"/>
  <c r="D42" i="31"/>
  <c r="O42" i="32"/>
  <c r="V42" i="33"/>
  <c r="F42" i="33"/>
  <c r="H42" i="35"/>
  <c r="S42" i="36"/>
  <c r="C42" i="36"/>
  <c r="J42" i="37"/>
  <c r="Q42" i="39"/>
  <c r="X42" i="40"/>
  <c r="Z42" i="40" s="1"/>
  <c r="H42" i="40"/>
  <c r="K42" i="2"/>
  <c r="T42" i="4"/>
  <c r="D42" i="4"/>
  <c r="J42" i="7"/>
  <c r="L42" i="13"/>
  <c r="Q42" i="25"/>
  <c r="U42" i="27"/>
  <c r="E42" i="27"/>
  <c r="M42" i="29"/>
  <c r="U42" i="31"/>
  <c r="E42" i="31"/>
  <c r="M42" i="33"/>
  <c r="U42" i="35"/>
  <c r="E42" i="35"/>
  <c r="M42" i="37"/>
  <c r="R42" i="43"/>
  <c r="I42" i="44"/>
  <c r="Q42" i="45"/>
  <c r="Z25" i="46"/>
  <c r="X42" i="46"/>
  <c r="Z42" i="46" s="1"/>
  <c r="U42" i="49"/>
  <c r="E42" i="49"/>
  <c r="Y42" i="53"/>
  <c r="V42" i="56"/>
  <c r="F42" i="56"/>
  <c r="J42" i="60"/>
  <c r="Z25" i="62"/>
  <c r="X42" i="62"/>
  <c r="Z42" i="62" s="1"/>
  <c r="N42" i="64"/>
  <c r="U42" i="68"/>
  <c r="AA42" i="69"/>
  <c r="K42" i="69"/>
  <c r="R42" i="70"/>
  <c r="Z25" i="71"/>
  <c r="X42" i="71"/>
  <c r="Z42" i="71" s="1"/>
  <c r="H42" i="71"/>
  <c r="J42" i="78"/>
  <c r="P42" i="79"/>
  <c r="T42" i="82"/>
  <c r="D42" i="82"/>
  <c r="O42" i="83"/>
  <c r="H42" i="86"/>
  <c r="S42" i="87"/>
  <c r="C42" i="87"/>
  <c r="L42" i="90"/>
  <c r="W42" i="91"/>
  <c r="G42" i="91"/>
  <c r="N42" i="92"/>
  <c r="AA42" i="95"/>
  <c r="K42" i="95"/>
  <c r="R42" i="96"/>
  <c r="W42" i="97"/>
  <c r="H42" i="99"/>
  <c r="N42" i="100"/>
  <c r="W42" i="102"/>
  <c r="G42" i="102"/>
  <c r="P42" i="105"/>
  <c r="AA42" i="106"/>
  <c r="K42" i="106"/>
  <c r="R42" i="107"/>
  <c r="H42" i="109"/>
  <c r="S42" i="110"/>
  <c r="C42" i="110"/>
  <c r="J42" i="111"/>
  <c r="P42" i="113"/>
  <c r="AA42" i="114"/>
  <c r="K42" i="114"/>
  <c r="R42" i="115"/>
  <c r="T42" i="117"/>
  <c r="D42" i="117"/>
  <c r="O42" i="118"/>
  <c r="V42" i="119"/>
  <c r="F42" i="119"/>
  <c r="H42" i="121"/>
  <c r="S42" i="122"/>
  <c r="C42" i="122"/>
  <c r="AA42" i="2"/>
  <c r="K42" i="6"/>
  <c r="T42" i="8"/>
  <c r="D42" i="8"/>
  <c r="J42" i="11"/>
  <c r="Q42" i="14"/>
  <c r="Z25" i="18"/>
  <c r="X42" i="18"/>
  <c r="Z42" i="18" s="1"/>
  <c r="T42" i="26"/>
  <c r="D42" i="26"/>
  <c r="L42" i="28"/>
  <c r="T42" i="30"/>
  <c r="D42" i="30"/>
  <c r="L42" i="32"/>
  <c r="T42" i="34"/>
  <c r="D42" i="34"/>
  <c r="L42" i="36"/>
  <c r="T42" i="38"/>
  <c r="D42" i="38"/>
  <c r="D42" i="39"/>
  <c r="K42" i="40"/>
  <c r="R42" i="41"/>
  <c r="Y42" i="43"/>
  <c r="I42" i="43"/>
  <c r="P42" i="44"/>
  <c r="H42" i="45"/>
  <c r="S42" i="46"/>
  <c r="C42" i="46"/>
  <c r="W42" i="50"/>
  <c r="G42" i="50"/>
  <c r="H42" i="57"/>
  <c r="L42" i="61"/>
  <c r="P42" i="65"/>
  <c r="AA42" i="66"/>
  <c r="K42" i="66"/>
  <c r="X42" i="68"/>
  <c r="Z42" i="68" s="1"/>
  <c r="U42" i="70"/>
  <c r="V42" i="76"/>
  <c r="F42" i="76"/>
  <c r="L42" i="77"/>
  <c r="P42" i="80"/>
  <c r="V42" i="81"/>
  <c r="F42" i="81"/>
  <c r="J42" i="83"/>
  <c r="Q42" i="84"/>
  <c r="Z25" i="85"/>
  <c r="X42" i="85"/>
  <c r="Z42" i="85" s="1"/>
  <c r="N42" i="87"/>
  <c r="U42" i="88"/>
  <c r="E42" i="88"/>
  <c r="R42" i="91"/>
  <c r="Y42" i="92"/>
  <c r="I42" i="92"/>
  <c r="P42" i="93"/>
  <c r="M42" i="96"/>
  <c r="O42" i="98"/>
  <c r="Y42" i="101"/>
  <c r="I42" i="101"/>
  <c r="N42" i="102"/>
  <c r="H42" i="104"/>
  <c r="N42" i="106"/>
  <c r="U42" i="107"/>
  <c r="E42" i="107"/>
  <c r="L42" i="108"/>
  <c r="R42" i="110"/>
  <c r="Y42" i="111"/>
  <c r="I42" i="111"/>
  <c r="P42" i="112"/>
  <c r="V42" i="114"/>
  <c r="F42" i="114"/>
  <c r="M42" i="115"/>
  <c r="T42" i="116"/>
  <c r="D42" i="116"/>
  <c r="J42" i="118"/>
  <c r="Q42" i="119"/>
  <c r="Z25" i="120"/>
  <c r="X42" i="120"/>
  <c r="Z42" i="120" s="1"/>
  <c r="H42" i="120"/>
  <c r="N42" i="122"/>
  <c r="U42" i="123"/>
  <c r="E42" i="123"/>
  <c r="L42" i="124"/>
  <c r="Y42" i="127"/>
  <c r="I42" i="127"/>
  <c r="Z40" i="56"/>
  <c r="Q42" i="5"/>
  <c r="AA42" i="6"/>
  <c r="K42" i="10"/>
  <c r="S42" i="12"/>
  <c r="C42" i="12"/>
  <c r="J42" i="13"/>
  <c r="AA42" i="40"/>
  <c r="L42" i="42"/>
  <c r="L42" i="43"/>
  <c r="S42" i="44"/>
  <c r="M42" i="47"/>
  <c r="Q42" i="51"/>
  <c r="Z25" i="52"/>
  <c r="X42" i="52"/>
  <c r="Z42" i="52" s="1"/>
  <c r="R42" i="58"/>
  <c r="V42" i="62"/>
  <c r="F42" i="62"/>
  <c r="J42" i="66"/>
  <c r="Q42" i="67"/>
  <c r="W42" i="68"/>
  <c r="R42" i="74"/>
  <c r="Z25" i="75"/>
  <c r="X42" i="75"/>
  <c r="Z42" i="75" s="1"/>
  <c r="H42" i="75"/>
  <c r="L42" i="78"/>
  <c r="R42" i="79"/>
  <c r="H42" i="84"/>
  <c r="S42" i="85"/>
  <c r="C42" i="85"/>
  <c r="L42" i="88"/>
  <c r="W42" i="89"/>
  <c r="G42" i="89"/>
  <c r="P42" i="92"/>
  <c r="AA42" i="93"/>
  <c r="K42" i="93"/>
  <c r="R42" i="94"/>
  <c r="M42" i="97"/>
  <c r="R42" i="98"/>
  <c r="T42" i="101"/>
  <c r="D42" i="101"/>
  <c r="M42" i="103"/>
  <c r="W42" i="104"/>
  <c r="G42" i="104"/>
  <c r="N42" i="105"/>
  <c r="P42" i="107"/>
  <c r="AA42" i="108"/>
  <c r="K42" i="108"/>
  <c r="R42" i="109"/>
  <c r="T42" i="111"/>
  <c r="D42" i="111"/>
  <c r="O42" i="112"/>
  <c r="V42" i="113"/>
  <c r="F42" i="113"/>
  <c r="H42" i="115"/>
  <c r="S42" i="116"/>
  <c r="C42" i="116"/>
  <c r="J42" i="117"/>
  <c r="L42" i="119"/>
  <c r="W42" i="120"/>
  <c r="G42" i="120"/>
  <c r="P42" i="123"/>
  <c r="AA42" i="124"/>
  <c r="K42" i="124"/>
  <c r="R42" i="125"/>
  <c r="R42" i="28"/>
  <c r="V42" i="36"/>
  <c r="F42" i="36"/>
  <c r="J42" i="39"/>
  <c r="L42" i="41"/>
  <c r="R42" i="44"/>
  <c r="AA42" i="48"/>
  <c r="K42" i="48"/>
  <c r="H42" i="67"/>
  <c r="N42" i="85"/>
  <c r="R42" i="89"/>
  <c r="P42" i="106"/>
  <c r="L42" i="110"/>
  <c r="Z25" i="114"/>
  <c r="X42" i="114"/>
  <c r="H42" i="114"/>
  <c r="T42" i="118"/>
  <c r="D42" i="118"/>
  <c r="O42" i="130"/>
  <c r="S42" i="138"/>
  <c r="C42" i="138"/>
  <c r="W42" i="142"/>
  <c r="G42" i="142"/>
  <c r="O42" i="144"/>
  <c r="S42" i="148"/>
  <c r="C42" i="148"/>
  <c r="K42" i="150"/>
  <c r="Y42" i="152"/>
  <c r="I42" i="152"/>
  <c r="Q42" i="154"/>
  <c r="K42" i="156"/>
  <c r="W42" i="159"/>
  <c r="G42" i="159"/>
  <c r="Q42" i="160"/>
  <c r="AA42" i="161"/>
  <c r="M42" i="163"/>
  <c r="S42" i="164"/>
  <c r="C42" i="164"/>
  <c r="K42" i="167"/>
  <c r="U42" i="168"/>
  <c r="E42" i="168"/>
  <c r="U42" i="171"/>
  <c r="E42" i="171"/>
  <c r="K42" i="172"/>
  <c r="S42" i="175"/>
  <c r="C42" i="175"/>
  <c r="M42" i="176"/>
  <c r="Y42" i="179"/>
  <c r="I42" i="179"/>
  <c r="L42" i="180"/>
  <c r="Y42" i="191"/>
  <c r="I42" i="191"/>
  <c r="W42" i="194"/>
  <c r="G42" i="194"/>
  <c r="U42" i="199"/>
  <c r="E42" i="199"/>
  <c r="J42" i="200"/>
  <c r="S42" i="202"/>
  <c r="C42" i="202"/>
  <c r="H42" i="205"/>
  <c r="Q42" i="207"/>
  <c r="V42" i="208"/>
  <c r="F42" i="208"/>
  <c r="J42" i="26"/>
  <c r="N42" i="34"/>
  <c r="T42" i="63"/>
  <c r="D42" i="63"/>
  <c r="P42" i="73"/>
  <c r="V42" i="77"/>
  <c r="F42" i="77"/>
  <c r="AA42" i="100"/>
  <c r="K42" i="100"/>
  <c r="P42" i="103"/>
  <c r="Y42" i="105"/>
  <c r="I42" i="105"/>
  <c r="Q42" i="109"/>
  <c r="Y42" i="113"/>
  <c r="I42" i="113"/>
  <c r="Q42" i="117"/>
  <c r="Y42" i="121"/>
  <c r="I42" i="121"/>
  <c r="Q42" i="125"/>
  <c r="L42" i="126"/>
  <c r="T42" i="128"/>
  <c r="D42" i="128"/>
  <c r="V42" i="131"/>
  <c r="F42" i="131"/>
  <c r="U42" i="133"/>
  <c r="E42" i="133"/>
  <c r="M42" i="135"/>
  <c r="Q42" i="139"/>
  <c r="U42" i="145"/>
  <c r="E42" i="145"/>
  <c r="Z25" i="151"/>
  <c r="Y42" i="151"/>
  <c r="I42" i="151"/>
  <c r="Q42" i="153"/>
  <c r="W42" i="155"/>
  <c r="G42" i="155"/>
  <c r="S42" i="157"/>
  <c r="C42" i="157"/>
  <c r="M42" i="158"/>
  <c r="Y42" i="161"/>
  <c r="I42" i="161"/>
  <c r="O42" i="162"/>
  <c r="Z25" i="163"/>
  <c r="X42" i="163"/>
  <c r="Z42" i="163" s="1"/>
  <c r="W42" i="165"/>
  <c r="G42" i="165"/>
  <c r="Q42" i="166"/>
  <c r="AA42" i="167"/>
  <c r="M42" i="169"/>
  <c r="S42" i="170"/>
  <c r="C42" i="170"/>
  <c r="K42" i="173"/>
  <c r="U42" i="174"/>
  <c r="E42" i="174"/>
  <c r="Q42" i="177"/>
  <c r="W42" i="178"/>
  <c r="G42" i="178"/>
  <c r="AA42" i="180"/>
  <c r="U42" i="193"/>
  <c r="E42" i="193"/>
  <c r="S42" i="196"/>
  <c r="C42" i="196"/>
  <c r="H42" i="199"/>
  <c r="Q42" i="201"/>
  <c r="V42" i="202"/>
  <c r="F42" i="202"/>
  <c r="O42" i="204"/>
  <c r="T42" i="207"/>
  <c r="D42" i="207"/>
  <c r="M42" i="209"/>
  <c r="R42" i="3"/>
  <c r="Y42" i="9"/>
  <c r="I42" i="9"/>
  <c r="J42" i="32"/>
  <c r="L42" i="59"/>
  <c r="N42" i="68"/>
  <c r="Z25" i="83"/>
  <c r="X42" i="83"/>
  <c r="Z42" i="83" s="1"/>
  <c r="L42" i="95"/>
  <c r="T42" i="97"/>
  <c r="D42" i="97"/>
  <c r="J42" i="104"/>
  <c r="N42" i="108"/>
  <c r="R42" i="112"/>
  <c r="V42" i="116"/>
  <c r="F42" i="116"/>
  <c r="J42" i="120"/>
  <c r="N42" i="124"/>
  <c r="S42" i="126"/>
  <c r="C42" i="126"/>
  <c r="J42" i="127"/>
  <c r="S42" i="128"/>
  <c r="C42" i="128"/>
  <c r="J42" i="129"/>
  <c r="Q42" i="131"/>
  <c r="W42" i="134"/>
  <c r="G42" i="134"/>
  <c r="O42" i="136"/>
  <c r="S42" i="140"/>
  <c r="C42" i="140"/>
  <c r="O42" i="146"/>
  <c r="K42" i="152"/>
  <c r="S42" i="154"/>
  <c r="C42" i="154"/>
  <c r="Q42" i="156"/>
  <c r="AA42" i="157"/>
  <c r="M42" i="159"/>
  <c r="S42" i="160"/>
  <c r="C42" i="160"/>
  <c r="K42" i="163"/>
  <c r="U42" i="164"/>
  <c r="E42" i="164"/>
  <c r="Q42" i="167"/>
  <c r="W42" i="168"/>
  <c r="G42" i="168"/>
  <c r="AA42" i="170"/>
  <c r="O42" i="171"/>
  <c r="Y42" i="172"/>
  <c r="I42" i="172"/>
  <c r="U42" i="175"/>
  <c r="E42" i="175"/>
  <c r="K42" i="176"/>
  <c r="S42" i="179"/>
  <c r="C42" i="179"/>
  <c r="W42" i="190"/>
  <c r="G42" i="190"/>
  <c r="U42" i="195"/>
  <c r="E42" i="195"/>
  <c r="S42" i="198"/>
  <c r="C42" i="198"/>
  <c r="H42" i="201"/>
  <c r="Q42" i="203"/>
  <c r="V42" i="204"/>
  <c r="F42" i="204"/>
  <c r="O42" i="206"/>
  <c r="T42" i="209"/>
  <c r="D42" i="209"/>
  <c r="J42" i="18"/>
  <c r="N42" i="30"/>
  <c r="R42" i="38"/>
  <c r="W42" i="42"/>
  <c r="G42" i="42"/>
  <c r="S42" i="52"/>
  <c r="C42" i="52"/>
  <c r="H42" i="55"/>
  <c r="R42" i="72"/>
  <c r="T42" i="76"/>
  <c r="D42" i="76"/>
  <c r="J42" i="80"/>
  <c r="Q42" i="86"/>
  <c r="Y42" i="90"/>
  <c r="I42" i="90"/>
  <c r="Q42" i="94"/>
  <c r="Y42" i="99"/>
  <c r="I42" i="99"/>
  <c r="Y42" i="129"/>
  <c r="I42" i="129"/>
  <c r="P42" i="130"/>
  <c r="K42" i="132"/>
  <c r="U42" i="137"/>
  <c r="E42" i="137"/>
  <c r="Z25" i="141"/>
  <c r="Y42" i="141"/>
  <c r="Z42" i="141" s="1"/>
  <c r="I42" i="141"/>
  <c r="Q42" i="143"/>
  <c r="U42" i="147"/>
  <c r="E42" i="147"/>
  <c r="M42" i="149"/>
  <c r="C42" i="151"/>
  <c r="S42" i="153"/>
  <c r="C42" i="153"/>
  <c r="Q42" i="155"/>
  <c r="Z25" i="157"/>
  <c r="Y42" i="157"/>
  <c r="Z42" i="157" s="1"/>
  <c r="I42" i="157"/>
  <c r="O42" i="158"/>
  <c r="Z25" i="159"/>
  <c r="X42" i="159"/>
  <c r="Z42" i="159" s="1"/>
  <c r="W42" i="161"/>
  <c r="G42" i="161"/>
  <c r="Q42" i="162"/>
  <c r="AA42" i="163"/>
  <c r="M42" i="165"/>
  <c r="S42" i="166"/>
  <c r="C42" i="166"/>
  <c r="K42" i="169"/>
  <c r="U42" i="170"/>
  <c r="E42" i="170"/>
  <c r="Q42" i="173"/>
  <c r="W42" i="174"/>
  <c r="G42" i="174"/>
  <c r="AA42" i="176"/>
  <c r="O42" i="177"/>
  <c r="Y42" i="178"/>
  <c r="I42" i="178"/>
  <c r="U42" i="180"/>
  <c r="M42" i="189"/>
  <c r="AA42" i="192"/>
  <c r="K42" i="192"/>
  <c r="Y42" i="197"/>
  <c r="I42" i="197"/>
  <c r="W42" i="200"/>
  <c r="G42" i="200"/>
  <c r="L42" i="203"/>
  <c r="U42" i="205"/>
  <c r="E42" i="205"/>
  <c r="J42" i="206"/>
  <c r="S42" i="208"/>
  <c r="C42" i="208"/>
  <c r="H42" i="211"/>
  <c r="S42" i="212"/>
  <c r="C42" i="212"/>
  <c r="J42" i="213"/>
  <c r="P42" i="215"/>
  <c r="AA42" i="216"/>
  <c r="K42" i="216"/>
  <c r="R42" i="217"/>
  <c r="Y42" i="218"/>
  <c r="L42" i="219"/>
  <c r="W42" i="220"/>
  <c r="G42" i="220"/>
  <c r="N42" i="221"/>
  <c r="P42" i="223"/>
  <c r="AA42" i="224"/>
  <c r="K42" i="224"/>
  <c r="R42" i="225"/>
  <c r="T42" i="227"/>
  <c r="D42" i="227"/>
  <c r="O42" i="228"/>
  <c r="V42" i="229"/>
  <c r="F42" i="229"/>
  <c r="H42" i="231"/>
  <c r="S42" i="232"/>
  <c r="C42" i="232"/>
  <c r="J42" i="233"/>
  <c r="H42" i="239"/>
  <c r="Z25" i="242"/>
  <c r="X42" i="242"/>
  <c r="Z42" i="242" s="1"/>
  <c r="J42" i="242"/>
  <c r="P42" i="243"/>
  <c r="R42" i="246"/>
  <c r="T42" i="251"/>
  <c r="D42" i="251"/>
  <c r="V42" i="254"/>
  <c r="F42" i="254"/>
  <c r="H42" i="1"/>
  <c r="X42" i="43"/>
  <c r="Z42" i="43" s="1"/>
  <c r="X42" i="102"/>
  <c r="Z42" i="102" s="1"/>
  <c r="Y42" i="114"/>
  <c r="X42" i="153"/>
  <c r="Z42" i="153" s="1"/>
  <c r="X42" i="166"/>
  <c r="Z25" i="178"/>
  <c r="X42" i="178"/>
  <c r="Z42" i="178" s="1"/>
  <c r="Z25" i="180"/>
  <c r="X42" i="164"/>
  <c r="Z42" i="164" s="1"/>
  <c r="S42" i="210"/>
  <c r="C42" i="210"/>
  <c r="N42" i="212"/>
  <c r="U42" i="213"/>
  <c r="E42" i="213"/>
  <c r="L42" i="214"/>
  <c r="V42" i="216"/>
  <c r="F42" i="216"/>
  <c r="M42" i="217"/>
  <c r="T42" i="218"/>
  <c r="D42" i="218"/>
  <c r="N42" i="220"/>
  <c r="U42" i="221"/>
  <c r="E42" i="221"/>
  <c r="L42" i="222"/>
  <c r="V42" i="224"/>
  <c r="F42" i="224"/>
  <c r="M42" i="225"/>
  <c r="T42" i="226"/>
  <c r="D42" i="226"/>
  <c r="N42" i="228"/>
  <c r="U42" i="229"/>
  <c r="E42" i="229"/>
  <c r="L42" i="230"/>
  <c r="V42" i="232"/>
  <c r="F42" i="232"/>
  <c r="M42" i="233"/>
  <c r="T42" i="234"/>
  <c r="D42" i="234"/>
  <c r="L42" i="241"/>
  <c r="P42" i="245"/>
  <c r="R42" i="248"/>
  <c r="P42" i="253"/>
  <c r="R42" i="256"/>
  <c r="Z25" i="3"/>
  <c r="Y42" i="118"/>
  <c r="X42" i="133"/>
  <c r="Z42" i="133" s="1"/>
  <c r="X42" i="143"/>
  <c r="Z42" i="143" s="1"/>
  <c r="Z25" i="143"/>
  <c r="X42" i="155"/>
  <c r="Z42" i="155" s="1"/>
  <c r="Z25" i="174"/>
  <c r="X42" i="174"/>
  <c r="Z42" i="174" s="1"/>
  <c r="Z25" i="176"/>
  <c r="J42" i="210"/>
  <c r="L42" i="213"/>
  <c r="W42" i="214"/>
  <c r="G42" i="214"/>
  <c r="N42" i="215"/>
  <c r="P42" i="217"/>
  <c r="AA42" i="218"/>
  <c r="K42" i="218"/>
  <c r="R42" i="219"/>
  <c r="T42" i="221"/>
  <c r="D42" i="221"/>
  <c r="O42" i="222"/>
  <c r="V42" i="223"/>
  <c r="F42" i="223"/>
  <c r="S42" i="226"/>
  <c r="C42" i="226"/>
  <c r="J42" i="227"/>
  <c r="L42" i="229"/>
  <c r="W42" i="230"/>
  <c r="G42" i="230"/>
  <c r="N42" i="231"/>
  <c r="P42" i="233"/>
  <c r="AA42" i="234"/>
  <c r="K42" i="234"/>
  <c r="R42" i="235"/>
  <c r="Y42" i="236"/>
  <c r="R42" i="238"/>
  <c r="L42" i="247"/>
  <c r="N42" i="250"/>
  <c r="L42" i="255"/>
  <c r="N42" i="258"/>
  <c r="Z25" i="160"/>
  <c r="X42" i="160"/>
  <c r="Z42" i="160" s="1"/>
  <c r="Z25" i="194"/>
  <c r="X42" i="194"/>
  <c r="Z42" i="194" s="1"/>
  <c r="Z25" i="210"/>
  <c r="X42" i="210"/>
  <c r="Z42" i="210" s="1"/>
  <c r="Z25" i="186"/>
  <c r="X42" i="186"/>
  <c r="Z42" i="186" s="1"/>
  <c r="M42" i="211"/>
  <c r="T42" i="212"/>
  <c r="D42" i="212"/>
  <c r="J42" i="214"/>
  <c r="Q42" i="215"/>
  <c r="Z25" i="216"/>
  <c r="X42" i="216"/>
  <c r="Z42" i="216" s="1"/>
  <c r="H42" i="216"/>
  <c r="N42" i="218"/>
  <c r="U42" i="219"/>
  <c r="E42" i="219"/>
  <c r="L42" i="220"/>
  <c r="R42" i="222"/>
  <c r="Y42" i="223"/>
  <c r="I42" i="223"/>
  <c r="P42" i="224"/>
  <c r="M42" i="227"/>
  <c r="T42" i="228"/>
  <c r="D42" i="228"/>
  <c r="J42" i="230"/>
  <c r="Q42" i="231"/>
  <c r="Z25" i="232"/>
  <c r="X42" i="232"/>
  <c r="Z42" i="232" s="1"/>
  <c r="H42" i="232"/>
  <c r="N42" i="234"/>
  <c r="U42" i="235"/>
  <c r="H42" i="236"/>
  <c r="H42" i="237"/>
  <c r="Z25" i="240"/>
  <c r="X42" i="240"/>
  <c r="Z42" i="240" s="1"/>
  <c r="J42" i="240"/>
  <c r="N42" i="244"/>
  <c r="L42" i="249"/>
  <c r="N42" i="252"/>
  <c r="L42" i="257"/>
  <c r="X42" i="139"/>
  <c r="Z42" i="139" s="1"/>
  <c r="Z25" i="200"/>
  <c r="X42" i="200"/>
  <c r="Z42" i="200" s="1"/>
  <c r="Z42" i="129" l="1"/>
  <c r="Z42" i="101"/>
  <c r="Z42" i="90"/>
  <c r="Z42" i="172"/>
  <c r="Z42" i="193"/>
  <c r="Z42" i="125"/>
  <c r="Z42" i="105"/>
  <c r="Z42" i="61"/>
  <c r="Z42" i="53"/>
  <c r="Z42" i="27"/>
  <c r="Z42" i="235"/>
  <c r="Z42" i="236"/>
  <c r="Z42" i="145"/>
  <c r="Z42" i="161"/>
  <c r="Z42" i="171"/>
  <c r="Z42" i="199"/>
  <c r="Z42" i="218"/>
  <c r="Z42" i="180"/>
  <c r="Z42" i="195"/>
  <c r="Z42" i="123"/>
  <c r="Z42" i="107"/>
  <c r="Z42" i="92"/>
  <c r="Z42" i="70"/>
  <c r="Z42" i="35"/>
  <c r="Z42" i="111"/>
  <c r="Z42" i="114"/>
  <c r="Z42" i="197"/>
  <c r="Z42" i="151"/>
  <c r="Z42" i="229"/>
  <c r="Z42" i="201"/>
  <c r="Z42" i="113"/>
  <c r="Z42" i="39"/>
  <c r="Z42" i="45"/>
  <c r="Z42" i="13"/>
  <c r="Z42" i="215"/>
  <c r="Z42" i="119"/>
  <c r="Z42" i="118"/>
  <c r="Z42" i="219"/>
  <c r="Z42" i="191"/>
  <c r="Z42" i="166"/>
  <c r="Z42" i="9"/>
  <c r="Z42" i="167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<sst xmlns="http://schemas.openxmlformats.org/spreadsheetml/2006/main" count="30960" uniqueCount="332">
  <si>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</si>
  <si>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</si>
  <si>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</si>
  <si>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</si>
  <si>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</si>
  <si>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</si>
  <si>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</si>
  <si>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</si>
  <si>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</si>
  <si>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</si>
  <si>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</si>
  <si>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</si>
  <si>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</si>
  <si>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</si>
  <si>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</si>
  <si>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</si>
  <si>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</si>
  <si>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</si>
  <si>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</si>
  <si>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</si>
  <si>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</si>
  <si>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</si>
  <si>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</si>
  <si>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</si>
  <si>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</si>
  <si>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</si>
  <si>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</si>
  <si>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</si>
  <si>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</si>
  <si>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</si>
  <si>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</si>
  <si>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</si>
  <si>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</si>
  <si>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</si>
  <si>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</si>
  <si>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</si>
  <si>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</si>
  <si>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</si>
  <si>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</si>
  <si>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</si>
  <si>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</si>
  <si>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</si>
  <si>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</si>
  <si>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</si>
  <si>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</si>
  <si>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</si>
  <si>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</si>
  <si>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</si>
  <si>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</si>
  <si>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</si>
  <si>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</si>
  <si>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</si>
  <si>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</si>
  <si>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</si>
  <si>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</si>
  <si>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</si>
  <si>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</si>
  <si>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</si>
  <si>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</si>
  <si>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</si>
  <si>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</si>
  <si>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</si>
  <si>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</si>
  <si>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</si>
  <si>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</si>
  <si>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</si>
  <si>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</si>
  <si>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</si>
  <si>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</si>
  <si>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</si>
  <si>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</si>
  <si>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Energy sources                                     ) for 1st Quarter ended 30 September 2021 (Figures Finalised as at 2021/10/29)</t>
  </si>
  <si>
    <t>Eastern Cape: Dr Beyers Naude (EC101) - Table C6 Quarterly Budget Statement - Financial Position ( Energy sources                                     ) for 1st Quarter ended 30 September 2021 (Figures Finalised as at 2021/10/29)</t>
  </si>
  <si>
    <t>Eastern Cape: Blue Crane Route (EC102) - Table C6 Quarterly Budget Statement - Financial Position ( Energy sources                                     ) for 1st Quarter ended 30 September 2021 (Figures Finalised as at 2021/10/29)</t>
  </si>
  <si>
    <t>Eastern Cape: Makana (EC104) - Table C6 Quarterly Budget Statement - Financial Position ( Energy sources                                     ) for 1st Quarter ended 30 September 2021 (Figures Finalised as at 2021/10/29)</t>
  </si>
  <si>
    <t>Eastern Cape: Ndlambe (EC105) - Table C6 Quarterly Budget Statement - Financial Position ( Energy sources                                     ) for 1st Quarter ended 30 September 2021 (Figures Finalised as at 2021/10/29)</t>
  </si>
  <si>
    <t>Eastern Cape: Sundays River Valley (EC106) - Table C6 Quarterly Budget Statement - Financial Position ( Energy sources                                     ) for 1st Quarter ended 30 September 2021 (Figures Finalised as at 2021/10/29)</t>
  </si>
  <si>
    <t>Eastern Cape: Kouga (EC108) - Table C6 Quarterly Budget Statement - Financial Position ( Energy sources                                     ) for 1st Quarter ended 30 September 2021 (Figures Finalised as at 2021/10/29)</t>
  </si>
  <si>
    <t>Eastern Cape: Kou-Kamma (EC109) - Table C6 Quarterly Budget Statement - Financial Position ( Energy sources                                     ) for 1st Quarter ended 30 September 2021 (Figures Finalised as at 2021/10/29)</t>
  </si>
  <si>
    <t>Eastern Cape: Sarah Baartman (DC10) - Table C6 Quarterly Budget Statement - Financial Position ( Energy sources                                     ) for 1st Quarter ended 30 September 2021 (Figures Finalised as at 2021/10/29)</t>
  </si>
  <si>
    <t>Eastern Cape: Mbhashe (EC121) - Table C6 Quarterly Budget Statement - Financial Position ( Energy sources                                     ) for 1st Quarter ended 30 September 2021 (Figures Finalised as at 2021/10/29)</t>
  </si>
  <si>
    <t>Eastern Cape: Mnquma (EC122) - Table C6 Quarterly Budget Statement - Financial Position ( Energy sources                                     ) for 1st Quarter ended 30 September 2021 (Figures Finalised as at 2021/10/29)</t>
  </si>
  <si>
    <t>Eastern Cape: Great Kei (EC123) - Table C6 Quarterly Budget Statement - Financial Position ( Energy sources                                     ) for 1st Quarter ended 30 September 2021 (Figures Finalised as at 2021/10/29)</t>
  </si>
  <si>
    <t>Eastern Cape: Amahlathi (EC124) - Table C6 Quarterly Budget Statement - Financial Position ( Energy sources                                     ) for 1st Quarter ended 30 September 2021 (Figures Finalised as at 2021/10/29)</t>
  </si>
  <si>
    <t>Eastern Cape: Ngqushwa (EC126) - Table C6 Quarterly Budget Statement - Financial Position ( Energy sources                                     ) for 1st Quarter ended 30 September 2021 (Figures Finalised as at 2021/10/29)</t>
  </si>
  <si>
    <t>Eastern Cape: Raymond Mhlaba (EC129) - Table C6 Quarterly Budget Statement - Financial Position ( Energy sources                                     ) for 1st Quarter ended 30 September 2021 (Figures Finalised as at 2021/10/29)</t>
  </si>
  <si>
    <t>Eastern Cape: Amathole (DC12) - Table C6 Quarterly Budget Statement - Financial Position ( Energy sources                                     ) for 1st Quarter ended 30 September 2021 (Figures Finalised as at 2021/10/29)</t>
  </si>
  <si>
    <t>Eastern Cape: Inxuba Yethemba (EC131) - Table C6 Quarterly Budget Statement - Financial Position ( Energy sources                                     ) for 1st Quarter ended 30 September 2021 (Figures Finalised as at 2021/10/29)</t>
  </si>
  <si>
    <t>Eastern Cape: Intsika Yethu (EC135) - Table C6 Quarterly Budget Statement - Financial Position ( Energy sources                                     ) for 1st Quarter ended 30 September 2021 (Figures Finalised as at 2021/10/29)</t>
  </si>
  <si>
    <t>Eastern Cape: Emalahleni (EC) (EC136) - Table C6 Quarterly Budget Statement - Financial Position ( Energy sources                                     ) for 1st Quarter ended 30 September 2021 (Figures Finalised as at 2021/10/29)</t>
  </si>
  <si>
    <t>Eastern Cape: Engcobo (EC137) - Table C6 Quarterly Budget Statement - Financial Position ( Energy sources                                     ) for 1st Quarter ended 30 September 2021 (Figures Finalised as at 2021/10/29)</t>
  </si>
  <si>
    <t>Eastern Cape: Sakhisizwe (EC138) - Table C6 Quarterly Budget Statement - Financial Position ( Energy sources                                     ) for 1st Quarter ended 30 September 2021 (Figures Finalised as at 2021/10/29)</t>
  </si>
  <si>
    <t>Eastern Cape: Enoch Mgijima (EC139) - Table C6 Quarterly Budget Statement - Financial Position ( Energy sources                                     ) for 1st Quarter ended 30 September 2021 (Figures Finalised as at 2021/10/29)</t>
  </si>
  <si>
    <t>Eastern Cape: Chris Hani (DC13) - Table C6 Quarterly Budget Statement - Financial Position ( Energy sources                                     ) for 1st Quarter ended 30 September 2021 (Figures Finalised as at 2021/10/29)</t>
  </si>
  <si>
    <t>Eastern Cape: Elundini (EC141) - Table C6 Quarterly Budget Statement - Financial Position ( Energy sources                                     ) for 1st Quarter ended 30 September 2021 (Figures Finalised as at 2021/10/29)</t>
  </si>
  <si>
    <t>Eastern Cape: Senqu (EC142) - Table C6 Quarterly Budget Statement - Financial Position ( Energy sources                                     ) for 1st Quarter ended 30 September 2021 (Figures Finalised as at 2021/10/29)</t>
  </si>
  <si>
    <t>Eastern Cape: Walter Sisulu (EC145) - Table C6 Quarterly Budget Statement - Financial Position ( Energy sources                                     ) for 1st Quarter ended 30 September 2021 (Figures Finalised as at 2021/10/29)</t>
  </si>
  <si>
    <t>Eastern Cape: Joe Gqabi (DC14) - Table C6 Quarterly Budget Statement - Financial Position ( Energy sources                                     ) for 1st Quarter ended 30 September 2021 (Figures Finalised as at 2021/10/29)</t>
  </si>
  <si>
    <t>Eastern Cape: Ngquza Hills (EC153) - Table C6 Quarterly Budget Statement - Financial Position ( Energy sources                                     ) for 1st Quarter ended 30 September 2021 (Figures Finalised as at 2021/10/29)</t>
  </si>
  <si>
    <t>Eastern Cape: Port St Johns (EC154) - Table C6 Quarterly Budget Statement - Financial Position ( Energy sources                                     ) for 1st Quarter ended 30 September 2021 (Figures Finalised as at 2021/10/29)</t>
  </si>
  <si>
    <t>Eastern Cape: Nyandeni (EC155) - Table C6 Quarterly Budget Statement - Financial Position ( Energy sources                                     ) for 1st Quarter ended 30 September 2021 (Figures Finalised as at 2021/10/29)</t>
  </si>
  <si>
    <t>Eastern Cape: Mhlontlo (EC156) - Table C6 Quarterly Budget Statement - Financial Position ( Energy sources                                     ) for 1st Quarter ended 30 September 2021 (Figures Finalised as at 2021/10/29)</t>
  </si>
  <si>
    <t>Eastern Cape: King Sabata Dalindyebo (EC157) - Table C6 Quarterly Budget Statement - Financial Position ( Energy sources                                     ) for 1st Quarter ended 30 September 2021 (Figures Finalised as at 2021/10/29)</t>
  </si>
  <si>
    <t>Eastern Cape: O R Tambo (DC15) - Table C6 Quarterly Budget Statement - Financial Position ( Energy sources                                     ) for 1st Quarter ended 30 September 2021 (Figures Finalised as at 2021/10/29)</t>
  </si>
  <si>
    <t>Eastern Cape: Matatiele (EC441) - Table C6 Quarterly Budget Statement - Financial Position ( Energy sources                                     ) for 1st Quarter ended 30 September 2021 (Figures Finalised as at 2021/10/29)</t>
  </si>
  <si>
    <t>Eastern Cape: Umzimvubu (EC442) - Table C6 Quarterly Budget Statement - Financial Position ( Energy sources                                     ) for 1st Quarter ended 30 September 2021 (Figures Finalised as at 2021/10/29)</t>
  </si>
  <si>
    <t>Eastern Cape: Winnie Madikizela-Mandela (EC443) - Table C6 Quarterly Budget Statement - Financial Position ( Energy sources                                     ) for 1st Quarter ended 30 September 2021 (Figures Finalised as at 2021/10/29)</t>
  </si>
  <si>
    <t>Eastern Cape: Ntabankulu (EC444) - Table C6 Quarterly Budget Statement - Financial Position ( Energy sources                                     ) for 1st Quarter ended 30 September 2021 (Figures Finalised as at 2021/10/29)</t>
  </si>
  <si>
    <t>Eastern Cape: Alfred Nzo (DC44) - Table C6 Quarterly Budget Statement - Financial Position ( Energy sources                                     ) for 1st Quarter ended 30 September 2021 (Figures Finalised as at 2021/10/29)</t>
  </si>
  <si>
    <t>Free State: Mangaung (MAN) - Table C6 Quarterly Budget Statement - Financial Position ( Energy sources                                     ) for 1st Quarter ended 30 September 2021 (Figures Finalised as at 2021/10/29)</t>
  </si>
  <si>
    <t>Free State: Letsemeng (FS161) - Table C6 Quarterly Budget Statement - Financial Position ( Energy sources                                     ) for 1st Quarter ended 30 September 2021 (Figures Finalised as at 2021/10/29)</t>
  </si>
  <si>
    <t>Free State: Kopanong (FS162) - Table C6 Quarterly Budget Statement - Financial Position ( Energy sources                                     ) for 1st Quarter ended 30 September 2021 (Figures Finalised as at 2021/10/29)</t>
  </si>
  <si>
    <t>Free State: Mohokare (FS163) - Table C6 Quarterly Budget Statement - Financial Position ( Energy sources                                     ) for 1st Quarter ended 30 September 2021 (Figures Finalised as at 2021/10/29)</t>
  </si>
  <si>
    <t>Free State: Xhariep (DC16) - Table C6 Quarterly Budget Statement - Financial Position ( Energy sources                                     ) for 1st Quarter ended 30 September 2021 (Figures Finalised as at 2021/10/29)</t>
  </si>
  <si>
    <t>Free State: Masilonyana (FS181) - Table C6 Quarterly Budget Statement - Financial Position ( Energy sources                                     ) for 1st Quarter ended 30 September 2021 (Figures Finalised as at 2021/10/29)</t>
  </si>
  <si>
    <t>Free State: Tokologo (FS182) - Table C6 Quarterly Budget Statement - Financial Position ( Energy sources                                     ) for 1st Quarter ended 30 September 2021 (Figures Finalised as at 2021/10/29)</t>
  </si>
  <si>
    <t>Free State: Tswelopele (FS183) - Table C6 Quarterly Budget Statement - Financial Position ( Energy sources                                     ) for 1st Quarter ended 30 September 2021 (Figures Finalised as at 2021/10/29)</t>
  </si>
  <si>
    <t>Free State: Matjhabeng (FS184) - Table C6 Quarterly Budget Statement - Financial Position ( Energy sources                                     ) for 1st Quarter ended 30 September 2021 (Figures Finalised as at 2021/10/29)</t>
  </si>
  <si>
    <t>Free State: Nala (FS185) - Table C6 Quarterly Budget Statement - Financial Position ( Energy sources                                     ) for 1st Quarter ended 30 September 2021 (Figures Finalised as at 2021/10/29)</t>
  </si>
  <si>
    <t>Free State: Lejweleputswa (DC18) - Table C6 Quarterly Budget Statement - Financial Position ( Energy sources                                     ) for 1st Quarter ended 30 September 2021 (Figures Finalised as at 2021/10/29)</t>
  </si>
  <si>
    <t>Free State: Setsoto (FS191) - Table C6 Quarterly Budget Statement - Financial Position ( Energy sources                                     ) for 1st Quarter ended 30 September 2021 (Figures Finalised as at 2021/10/29)</t>
  </si>
  <si>
    <t>Free State: Dihlabeng (FS192) - Table C6 Quarterly Budget Statement - Financial Position ( Energy sources                                     ) for 1st Quarter ended 30 September 2021 (Figures Finalised as at 2021/10/29)</t>
  </si>
  <si>
    <t>Free State: Nketoana (FS193) - Table C6 Quarterly Budget Statement - Financial Position ( Energy sources                                     ) for 1st Quarter ended 30 September 2021 (Figures Finalised as at 2021/10/29)</t>
  </si>
  <si>
    <t>Free State: Maluti-a-Phofung (FS194) - Table C6 Quarterly Budget Statement - Financial Position ( Energy sources                                     ) for 1st Quarter ended 30 September 2021 (Figures Finalised as at 2021/10/29)</t>
  </si>
  <si>
    <t>Free State: Phumelela (FS195) - Table C6 Quarterly Budget Statement - Financial Position ( Energy sources                                     ) for 1st Quarter ended 30 September 2021 (Figures Finalised as at 2021/10/29)</t>
  </si>
  <si>
    <t>Free State: Mantsopa (FS196) - Table C6 Quarterly Budget Statement - Financial Position ( Energy sources                                     ) for 1st Quarter ended 30 September 2021 (Figures Finalised as at 2021/10/29)</t>
  </si>
  <si>
    <t>Free State: Thabo Mofutsanyana (DC19) - Table C6 Quarterly Budget Statement - Financial Position ( Energy sources                                     ) for 1st Quarter ended 30 September 2021 (Figures Finalised as at 2021/10/29)</t>
  </si>
  <si>
    <t>Free State: Moqhaka (FS201) - Table C6 Quarterly Budget Statement - Financial Position ( Energy sources                                     ) for 1st Quarter ended 30 September 2021 (Figures Finalised as at 2021/10/29)</t>
  </si>
  <si>
    <t>Free State: Ngwathe (FS203) - Table C6 Quarterly Budget Statement - Financial Position ( Energy sources                                     ) for 1st Quarter ended 30 September 2021 (Figures Finalised as at 2021/10/29)</t>
  </si>
  <si>
    <t>Free State: Metsimaholo (FS204) - Table C6 Quarterly Budget Statement - Financial Position ( Energy sources                                     ) for 1st Quarter ended 30 September 2021 (Figures Finalised as at 2021/10/29)</t>
  </si>
  <si>
    <t>Free State: Mafube (FS205) - Table C6 Quarterly Budget Statement - Financial Position ( Energy sources                                     ) for 1st Quarter ended 30 September 2021 (Figures Finalised as at 2021/10/29)</t>
  </si>
  <si>
    <t>Free State: Fezile Dabi (DC20) - Table C6 Quarterly Budget Statement - Financial Position ( Energy sources                                     ) for 1st Quarter ended 30 September 2021 (Figures Finalised as at 2021/10/29)</t>
  </si>
  <si>
    <t>Gauteng: City of Ekurhuleni (EKU) - Table C6 Quarterly Budget Statement - Financial Position ( Energy sources                                     ) for 1st Quarter ended 30 September 2021 (Figures Finalised as at 2021/10/29)</t>
  </si>
  <si>
    <t>Gauteng: City of Johannesburg (JHB) - Table C6 Quarterly Budget Statement - Financial Position ( Energy sources                                     ) for 1st Quarter ended 30 September 2021 (Figures Finalised as at 2021/10/29)</t>
  </si>
  <si>
    <t>Gauteng: City of Tshwane (TSH) - Table C6 Quarterly Budget Statement - Financial Position ( Energy sources                                     ) for 1st Quarter ended 30 September 2021 (Figures Finalised as at 2021/10/29)</t>
  </si>
  <si>
    <t>Gauteng: Emfuleni (GT421) - Table C6 Quarterly Budget Statement - Financial Position ( Energy sources                                     ) for 1st Quarter ended 30 September 2021 (Figures Finalised as at 2021/10/29)</t>
  </si>
  <si>
    <t>Gauteng: Midvaal (GT422) - Table C6 Quarterly Budget Statement - Financial Position ( Energy sources                                     ) for 1st Quarter ended 30 September 2021 (Figures Finalised as at 2021/10/29)</t>
  </si>
  <si>
    <t>Gauteng: Lesedi (GT423) - Table C6 Quarterly Budget Statement - Financial Position ( Energy sources                                     ) for 1st Quarter ended 30 September 2021 (Figures Finalised as at 2021/10/29)</t>
  </si>
  <si>
    <t>Gauteng: Sedibeng (DC42) - Table C6 Quarterly Budget Statement - Financial Position ( Energy sources                                     ) for 1st Quarter ended 30 September 2021 (Figures Finalised as at 2021/10/29)</t>
  </si>
  <si>
    <t>Gauteng: Mogale City (GT481) - Table C6 Quarterly Budget Statement - Financial Position ( Energy sources                                     ) for 1st Quarter ended 30 September 2021 (Figures Finalised as at 2021/10/29)</t>
  </si>
  <si>
    <t>Gauteng: Merafong City (GT484) - Table C6 Quarterly Budget Statement - Financial Position ( Energy sources                                     ) for 1st Quarter ended 30 September 2021 (Figures Finalised as at 2021/10/29)</t>
  </si>
  <si>
    <t>Gauteng: Rand West City (GT485) - Table C6 Quarterly Budget Statement - Financial Position ( Energy sources                                     ) for 1st Quarter ended 30 September 2021 (Figures Finalised as at 2021/10/29)</t>
  </si>
  <si>
    <t>Gauteng: West Rand (DC48) - Table C6 Quarterly Budget Statement - Financial Position ( Energy sources                                     ) for 1st Quarter ended 30 September 2021 (Figures Finalised as at 2021/10/29)</t>
  </si>
  <si>
    <t>Kwazulu-Natal: eThekwini (ETH) - Table C6 Quarterly Budget Statement - Financial Position ( Energy sources                                     ) for 1st Quarter ended 30 September 2021 (Figures Finalised as at 2021/10/29)</t>
  </si>
  <si>
    <t>Kwazulu-Natal: Umdoni (KZN212) - Table C6 Quarterly Budget Statement - Financial Position ( Energy sources                                     ) for 1st Quarter ended 30 September 2021 (Figures Finalised as at 2021/10/29)</t>
  </si>
  <si>
    <t>Kwazulu-Natal: Umzumbe (KZN213) - Table C6 Quarterly Budget Statement - Financial Position ( Energy sources                                     ) for 1st Quarter ended 30 September 2021 (Figures Finalised as at 2021/10/29)</t>
  </si>
  <si>
    <t>Kwazulu-Natal: uMuziwabantu (KZN214) - Table C6 Quarterly Budget Statement - Financial Position ( Energy sources                                     ) for 1st Quarter ended 30 September 2021 (Figures Finalised as at 2021/10/29)</t>
  </si>
  <si>
    <t>Kwazulu-Natal: Ray Nkonyeni (KZN216) - Table C6 Quarterly Budget Statement - Financial Position ( Energy sources                                     ) for 1st Quarter ended 30 September 2021 (Figures Finalised as at 2021/10/29)</t>
  </si>
  <si>
    <t>Kwazulu-Natal: Ugu (DC21) - Table C6 Quarterly Budget Statement - Financial Position ( Energy sources                                     ) for 1st Quarter ended 30 September 2021 (Figures Finalised as at 2021/10/29)</t>
  </si>
  <si>
    <t>Kwazulu-Natal: uMshwathi (KZN221) - Table C6 Quarterly Budget Statement - Financial Position ( Energy sources                                     ) for 1st Quarter ended 30 September 2021 (Figures Finalised as at 2021/10/29)</t>
  </si>
  <si>
    <t>Kwazulu-Natal: uMngeni (KZN222) - Table C6 Quarterly Budget Statement - Financial Position ( Energy sources                                     ) for 1st Quarter ended 30 September 2021 (Figures Finalised as at 2021/10/29)</t>
  </si>
  <si>
    <t>Kwazulu-Natal: Mpofana (KZN223) - Table C6 Quarterly Budget Statement - Financial Position ( Energy sources                                     ) for 1st Quarter ended 30 September 2021 (Figures Finalised as at 2021/10/29)</t>
  </si>
  <si>
    <t>Kwazulu-Natal: Impendle (KZN224) - Table C6 Quarterly Budget Statement - Financial Position ( Energy sources                                     ) for 1st Quarter ended 30 September 2021 (Figures Finalised as at 2021/10/29)</t>
  </si>
  <si>
    <t>Kwazulu-Natal: Msunduzi (KZN225) - Table C6 Quarterly Budget Statement - Financial Position ( Energy sources                                     ) for 1st Quarter ended 30 September 2021 (Figures Finalised as at 2021/10/29)</t>
  </si>
  <si>
    <t>Kwazulu-Natal: Mkhambathini (KZN226) - Table C6 Quarterly Budget Statement - Financial Position ( Energy sources                                     ) for 1st Quarter ended 30 September 2021 (Figures Finalised as at 2021/10/29)</t>
  </si>
  <si>
    <t>Kwazulu-Natal: Richmond (KZN227) - Table C6 Quarterly Budget Statement - Financial Position ( Energy sources                                     ) for 1st Quarter ended 30 September 2021 (Figures Finalised as at 2021/10/29)</t>
  </si>
  <si>
    <t>Kwazulu-Natal: uMgungundlovu (DC22) - Table C6 Quarterly Budget Statement - Financial Position ( Energy sources                                     ) for 1st Quarter ended 30 September 2021 (Figures Finalised as at 2021/10/29)</t>
  </si>
  <si>
    <t>Kwazulu-Natal: Okhahlamba (KZN235) - Table C6 Quarterly Budget Statement - Financial Position ( Energy sources                                     ) for 1st Quarter ended 30 September 2021 (Figures Finalised as at 2021/10/29)</t>
  </si>
  <si>
    <t>Kwazulu-Natal: Inkosi Langalibalele (KZN237) - Table C6 Quarterly Budget Statement - Financial Position ( Energy sources                                     ) for 1st Quarter ended 30 September 2021 (Figures Finalised as at 2021/10/29)</t>
  </si>
  <si>
    <t>Kwazulu-Natal: Alfred Duma (KZN238) - Table C6 Quarterly Budget Statement - Financial Position ( Energy sources                                     ) for 1st Quarter ended 30 September 2021 (Figures Finalised as at 2021/10/29)</t>
  </si>
  <si>
    <t>Kwazulu-Natal: Uthukela (DC23) - Table C6 Quarterly Budget Statement - Financial Position ( Energy sources                                     ) for 1st Quarter ended 30 September 2021 (Figures Finalised as at 2021/10/29)</t>
  </si>
  <si>
    <t>Kwazulu-Natal: Endumeni (KZN241) - Table C6 Quarterly Budget Statement - Financial Position ( Energy sources                                     ) for 1st Quarter ended 30 September 2021 (Figures Finalised as at 2021/10/29)</t>
  </si>
  <si>
    <t>Kwazulu-Natal: Nquthu (KZN242) - Table C6 Quarterly Budget Statement - Financial Position ( Energy sources                                     ) for 1st Quarter ended 30 September 2021 (Figures Finalised as at 2021/10/29)</t>
  </si>
  <si>
    <t>Kwazulu-Natal: Msinga (KZN244) - Table C6 Quarterly Budget Statement - Financial Position ( Energy sources                                     ) for 1st Quarter ended 30 September 2021 (Figures Finalised as at 2021/10/29)</t>
  </si>
  <si>
    <t>Kwazulu-Natal: Umvoti (KZN245) - Table C6 Quarterly Budget Statement - Financial Position ( Energy sources                                     ) for 1st Quarter ended 30 September 2021 (Figures Finalised as at 2021/10/29)</t>
  </si>
  <si>
    <t>Kwazulu-Natal: Umzinyathi (DC24) - Table C6 Quarterly Budget Statement - Financial Position ( Energy sources                                     ) for 1st Quarter ended 30 September 2021 (Figures Finalised as at 2021/10/29)</t>
  </si>
  <si>
    <t>Kwazulu-Natal: Newcastle (KZN252) - Table C6 Quarterly Budget Statement - Financial Position ( Energy sources                                     ) for 1st Quarter ended 30 September 2021 (Figures Finalised as at 2021/10/29)</t>
  </si>
  <si>
    <t>Kwazulu-Natal: Emadlangeni (KZN253) - Table C6 Quarterly Budget Statement - Financial Position ( Energy sources                                     ) for 1st Quarter ended 30 September 2021 (Figures Finalised as at 2021/10/29)</t>
  </si>
  <si>
    <t>Kwazulu-Natal: Dannhauser (KZN254) - Table C6 Quarterly Budget Statement - Financial Position ( Energy sources                                     ) for 1st Quarter ended 30 September 2021 (Figures Finalised as at 2021/10/29)</t>
  </si>
  <si>
    <t>Kwazulu-Natal: Amajuba (DC25) - Table C6 Quarterly Budget Statement - Financial Position ( Energy sources                                     ) for 1st Quarter ended 30 September 2021 (Figures Finalised as at 2021/10/29)</t>
  </si>
  <si>
    <t>Kwazulu-Natal: eDumbe (KZN261) - Table C6 Quarterly Budget Statement - Financial Position ( Energy sources                                     ) for 1st Quarter ended 30 September 2021 (Figures Finalised as at 2021/10/29)</t>
  </si>
  <si>
    <t>Kwazulu-Natal: uPhongolo (KZN262) - Table C6 Quarterly Budget Statement - Financial Position ( Energy sources                                     ) for 1st Quarter ended 30 September 2021 (Figures Finalised as at 2021/10/29)</t>
  </si>
  <si>
    <t>Kwazulu-Natal: Abaqulusi (KZN263) - Table C6 Quarterly Budget Statement - Financial Position ( Energy sources                                     ) for 1st Quarter ended 30 September 2021 (Figures Finalised as at 2021/10/29)</t>
  </si>
  <si>
    <t>Kwazulu-Natal: Nongoma (KZN265) - Table C6 Quarterly Budget Statement - Financial Position ( Energy sources                                     ) for 1st Quarter ended 30 September 2021 (Figures Finalised as at 2021/10/29)</t>
  </si>
  <si>
    <t>Kwazulu-Natal: Ulundi (KZN266) - Table C6 Quarterly Budget Statement - Financial Position ( Energy sources                                     ) for 1st Quarter ended 30 September 2021 (Figures Finalised as at 2021/10/29)</t>
  </si>
  <si>
    <t>Kwazulu-Natal: Zululand (DC26) - Table C6 Quarterly Budget Statement - Financial Position ( Energy sources                                     ) for 1st Quarter ended 30 September 2021 (Figures Finalised as at 2021/10/29)</t>
  </si>
  <si>
    <t>Kwazulu-Natal: Umhlabuyalingana (KZN271) - Table C6 Quarterly Budget Statement - Financial Position ( Energy sources                                     ) for 1st Quarter ended 30 September 2021 (Figures Finalised as at 2021/10/29)</t>
  </si>
  <si>
    <t>Kwazulu-Natal: Jozini (KZN272) - Table C6 Quarterly Budget Statement - Financial Position ( Energy sources                                     ) for 1st Quarter ended 30 September 2021 (Figures Finalised as at 2021/10/29)</t>
  </si>
  <si>
    <t>Kwazulu-Natal: Mtubatuba (KZN275) - Table C6 Quarterly Budget Statement - Financial Position ( Energy sources                                     ) for 1st Quarter ended 30 September 2021 (Figures Finalised as at 2021/10/29)</t>
  </si>
  <si>
    <t>Kwazulu-Natal: Hlabisa Big Five (KZN276) - Table C6 Quarterly Budget Statement - Financial Position ( Energy sources                                     ) for 1st Quarter ended 30 September 2021 (Figures Finalised as at 2021/10/29)</t>
  </si>
  <si>
    <t>Kwazulu-Natal: Umkhanyakude (DC27) - Table C6 Quarterly Budget Statement - Financial Position ( Energy sources                                     ) for 1st Quarter ended 30 September 2021 (Figures Finalised as at 2021/10/29)</t>
  </si>
  <si>
    <t>Kwazulu-Natal: Mfolozi (KZN281) - Table C6 Quarterly Budget Statement - Financial Position ( Energy sources                                     ) for 1st Quarter ended 30 September 2021 (Figures Finalised as at 2021/10/29)</t>
  </si>
  <si>
    <t>Kwazulu-Natal: uMhlathuze (KZN282) - Table C6 Quarterly Budget Statement - Financial Position ( Energy sources                                     ) for 1st Quarter ended 30 September 2021 (Figures Finalised as at 2021/10/29)</t>
  </si>
  <si>
    <t>Kwazulu-Natal: uMlalazi (KZN284) - Table C6 Quarterly Budget Statement - Financial Position ( Energy sources                                     ) for 1st Quarter ended 30 September 2021 (Figures Finalised as at 2021/10/29)</t>
  </si>
  <si>
    <t>Kwazulu-Natal: Mthonjaneni (KZN285) - Table C6 Quarterly Budget Statement - Financial Position ( Energy sources                                     ) for 1st Quarter ended 30 September 2021 (Figures Finalised as at 2021/10/29)</t>
  </si>
  <si>
    <t>Kwazulu-Natal: Nkandla (KZN286) - Table C6 Quarterly Budget Statement - Financial Position ( Energy sources                                     ) for 1st Quarter ended 30 September 2021 (Figures Finalised as at 2021/10/29)</t>
  </si>
  <si>
    <t>Kwazulu-Natal: King Cetshwayo (DC28) - Table C6 Quarterly Budget Statement - Financial Position ( Energy sources                                     ) for 1st Quarter ended 30 September 2021 (Figures Finalised as at 2021/10/29)</t>
  </si>
  <si>
    <t>Kwazulu-Natal: Mandeni (KZN291) - Table C6 Quarterly Budget Statement - Financial Position ( Energy sources                                     ) for 1st Quarter ended 30 September 2021 (Figures Finalised as at 2021/10/29)</t>
  </si>
  <si>
    <t>Kwazulu-Natal: KwaDukuza (KZN292) - Table C6 Quarterly Budget Statement - Financial Position ( Energy sources                                     ) for 1st Quarter ended 30 September 2021 (Figures Finalised as at 2021/10/29)</t>
  </si>
  <si>
    <t>Kwazulu-Natal: Ndwedwe (KZN293) - Table C6 Quarterly Budget Statement - Financial Position ( Energy sources                                     ) for 1st Quarter ended 30 September 2021 (Figures Finalised as at 2021/10/29)</t>
  </si>
  <si>
    <t>Kwazulu-Natal: Maphumulo (KZN294) - Table C6 Quarterly Budget Statement - Financial Position ( Energy sources                                     ) for 1st Quarter ended 30 September 2021 (Figures Finalised as at 2021/10/29)</t>
  </si>
  <si>
    <t>Kwazulu-Natal: iLembe (DC29) - Table C6 Quarterly Budget Statement - Financial Position ( Energy sources                                     ) for 1st Quarter ended 30 September 2021 (Figures Finalised as at 2021/10/29)</t>
  </si>
  <si>
    <t>Kwazulu-Natal: Greater Kokstad (KZN433) - Table C6 Quarterly Budget Statement - Financial Position ( Energy sources                                     ) for 1st Quarter ended 30 September 2021 (Figures Finalised as at 2021/10/29)</t>
  </si>
  <si>
    <t>Kwazulu-Natal: Ubuhlebezwe (KZN434) - Table C6 Quarterly Budget Statement - Financial Position ( Energy sources                                     ) for 1st Quarter ended 30 September 2021 (Figures Finalised as at 2021/10/29)</t>
  </si>
  <si>
    <t>Kwazulu-Natal: Umzimkhulu (KZN435) - Table C6 Quarterly Budget Statement - Financial Position ( Energy sources                                     ) for 1st Quarter ended 30 September 2021 (Figures Finalised as at 2021/10/29)</t>
  </si>
  <si>
    <t>Kwazulu-Natal: Dr Nkosazana Dlamini Zuma (KZN436) - Table C6 Quarterly Budget Statement - Financial Position ( Energy sources                                     ) for 1st Quarter ended 30 September 2021 (Figures Finalised as at 2021/10/29)</t>
  </si>
  <si>
    <t>Kwazulu-Natal: Harry Gwala (DC43) - Table C6 Quarterly Budget Statement - Financial Position ( Energy sources                                     ) for 1st Quarter ended 30 September 2021 (Figures Finalised as at 2021/10/29)</t>
  </si>
  <si>
    <t>Limpopo: Greater Giyani (LIM331) - Table C6 Quarterly Budget Statement - Financial Position ( Energy sources                                     ) for 1st Quarter ended 30 September 2021 (Figures Finalised as at 2021/10/29)</t>
  </si>
  <si>
    <t>Limpopo: Greater Letaba (LIM332) - Table C6 Quarterly Budget Statement - Financial Position ( Energy sources                                     ) for 1st Quarter ended 30 September 2021 (Figures Finalised as at 2021/10/29)</t>
  </si>
  <si>
    <t>Limpopo: Greater Tzaneen (LIM333) - Table C6 Quarterly Budget Statement - Financial Position ( Energy sources                                     ) for 1st Quarter ended 30 September 2021 (Figures Finalised as at 2021/10/29)</t>
  </si>
  <si>
    <t>Limpopo: Ba-Phalaborwa (LIM334) - Table C6 Quarterly Budget Statement - Financial Position ( Energy sources                                     ) for 1st Quarter ended 30 September 2021 (Figures Finalised as at 2021/10/29)</t>
  </si>
  <si>
    <t>Limpopo: Maruleng (LIM335) - Table C6 Quarterly Budget Statement - Financial Position ( Energy sources                                     ) for 1st Quarter ended 30 September 2021 (Figures Finalised as at 2021/10/29)</t>
  </si>
  <si>
    <t>Limpopo: Mopani (DC33) - Table C6 Quarterly Budget Statement - Financial Position ( Energy sources                                     ) for 1st Quarter ended 30 September 2021 (Figures Finalised as at 2021/10/29)</t>
  </si>
  <si>
    <t>Limpopo: Musina (LIM341) - Table C6 Quarterly Budget Statement - Financial Position ( Energy sources                                     ) for 1st Quarter ended 30 September 2021 (Figures Finalised as at 2021/10/29)</t>
  </si>
  <si>
    <t>Limpopo: Thulamela (LIM343) - Table C6 Quarterly Budget Statement - Financial Position ( Energy sources                                     ) for 1st Quarter ended 30 September 2021 (Figures Finalised as at 2021/10/29)</t>
  </si>
  <si>
    <t>Limpopo: Makhado (LIM344) - Table C6 Quarterly Budget Statement - Financial Position ( Energy sources                                     ) for 1st Quarter ended 30 September 2021 (Figures Finalised as at 2021/10/29)</t>
  </si>
  <si>
    <t>Limpopo: Collins Chabane (LIM345) - Table C6 Quarterly Budget Statement - Financial Position ( Energy sources                                     ) for 1st Quarter ended 30 September 2021 (Figures Finalised as at 2021/10/29)</t>
  </si>
  <si>
    <t>Limpopo: Vhembe (DC34) - Table C6 Quarterly Budget Statement - Financial Position ( Energy sources                                     ) for 1st Quarter ended 30 September 2021 (Figures Finalised as at 2021/10/29)</t>
  </si>
  <si>
    <t>Limpopo: Blouberg (LIM351) - Table C6 Quarterly Budget Statement - Financial Position ( Energy sources                                     ) for 1st Quarter ended 30 September 2021 (Figures Finalised as at 2021/10/29)</t>
  </si>
  <si>
    <t>Limpopo: Molemole (LIM353) - Table C6 Quarterly Budget Statement - Financial Position ( Energy sources                                     ) for 1st Quarter ended 30 September 2021 (Figures Finalised as at 2021/10/29)</t>
  </si>
  <si>
    <t>Limpopo: Polokwane (LIM354) - Table C6 Quarterly Budget Statement - Financial Position ( Energy sources                                     ) for 1st Quarter ended 30 September 2021 (Figures Finalised as at 2021/10/29)</t>
  </si>
  <si>
    <t>Limpopo: Lepelle-Nkumpi (LIM355) - Table C6 Quarterly Budget Statement - Financial Position ( Energy sources                                     ) for 1st Quarter ended 30 September 2021 (Figures Finalised as at 2021/10/29)</t>
  </si>
  <si>
    <t>Limpopo: Capricorn (DC35) - Table C6 Quarterly Budget Statement - Financial Position ( Energy sources                                     ) for 1st Quarter ended 30 September 2021 (Figures Finalised as at 2021/10/29)</t>
  </si>
  <si>
    <t>Limpopo: Thabazimbi (LIM361) - Table C6 Quarterly Budget Statement - Financial Position ( Energy sources                                     ) for 1st Quarter ended 30 September 2021 (Figures Finalised as at 2021/10/29)</t>
  </si>
  <si>
    <t>Limpopo: Lephalale (LIM362) - Table C6 Quarterly Budget Statement - Financial Position ( Energy sources                                     ) for 1st Quarter ended 30 September 2021 (Figures Finalised as at 2021/10/29)</t>
  </si>
  <si>
    <t>Limpopo: Bela Bela (LIM366) - Table C6 Quarterly Budget Statement - Financial Position ( Energy sources                                     ) for 1st Quarter ended 30 September 2021 (Figures Finalised as at 2021/10/29)</t>
  </si>
  <si>
    <t>Limpopo: Mogalakwena (LIM367) - Table C6 Quarterly Budget Statement - Financial Position ( Energy sources                                     ) for 1st Quarter ended 30 September 2021 (Figures Finalised as at 2021/10/29)</t>
  </si>
  <si>
    <t>Limpopo: Modimolle-Mookgopong (LIM368) - Table C6 Quarterly Budget Statement - Financial Position ( Energy sources                                     ) for 1st Quarter ended 30 September 2021 (Figures Finalised as at 2021/10/29)</t>
  </si>
  <si>
    <t>Limpopo: Waterberg (DC36) - Table C6 Quarterly Budget Statement - Financial Position ( Energy sources                                     ) for 1st Quarter ended 30 September 2021 (Figures Finalised as at 2021/10/29)</t>
  </si>
  <si>
    <t>Limpopo: Ephraim Mogale (LIM471) - Table C6 Quarterly Budget Statement - Financial Position ( Energy sources                                     ) for 1st Quarter ended 30 September 2021 (Figures Finalised as at 2021/10/29)</t>
  </si>
  <si>
    <t>Limpopo: Elias Motsoaledi (LIM472) - Table C6 Quarterly Budget Statement - Financial Position ( Energy sources                                     ) for 1st Quarter ended 30 September 2021 (Figures Finalised as at 2021/10/29)</t>
  </si>
  <si>
    <t>Limpopo: Makhuduthamaga (LIM473) - Table C6 Quarterly Budget Statement - Financial Position ( Energy sources                                     ) for 1st Quarter ended 30 September 2021 (Figures Finalised as at 2021/10/29)</t>
  </si>
  <si>
    <t>Limpopo: Tubatse Fetakgomo (LIM476) - Table C6 Quarterly Budget Statement - Financial Position ( Energy sources                                     ) for 1st Quarter ended 30 September 2021 (Figures Finalised as at 2021/10/29)</t>
  </si>
  <si>
    <t>Limpopo: Sekhukhune (DC47) - Table C6 Quarterly Budget Statement - Financial Position ( Energy sources                                     ) for 1st Quarter ended 30 September 2021 (Figures Finalised as at 2021/10/29)</t>
  </si>
  <si>
    <t>Mpumalanga: Albert Luthuli (MP301) - Table C6 Quarterly Budget Statement - Financial Position ( Energy sources                                     ) for 1st Quarter ended 30 September 2021 (Figures Finalised as at 2021/10/29)</t>
  </si>
  <si>
    <t>Mpumalanga: Msukaligwa (MP302) - Table C6 Quarterly Budget Statement - Financial Position ( Energy sources                                     ) for 1st Quarter ended 30 September 2021 (Figures Finalised as at 2021/10/29)</t>
  </si>
  <si>
    <t>Mpumalanga: Mkhondo (MP303) - Table C6 Quarterly Budget Statement - Financial Position ( Energy sources                                     ) for 1st Quarter ended 30 September 2021 (Figures Finalised as at 2021/10/29)</t>
  </si>
  <si>
    <t>Mpumalanga: Pixley Ka Seme (MP) (MP304) - Table C6 Quarterly Budget Statement - Financial Position ( Energy sources                                     ) for 1st Quarter ended 30 September 2021 (Figures Finalised as at 2021/10/29)</t>
  </si>
  <si>
    <t>Mpumalanga: Lekwa (MP305) - Table C6 Quarterly Budget Statement - Financial Position ( Energy sources                                     ) for 1st Quarter ended 30 September 2021 (Figures Finalised as at 2021/10/29)</t>
  </si>
  <si>
    <t>Mpumalanga: Dipaleseng (MP306) - Table C6 Quarterly Budget Statement - Financial Position ( Energy sources                                     ) for 1st Quarter ended 30 September 2021 (Figures Finalised as at 2021/10/29)</t>
  </si>
  <si>
    <t>Mpumalanga: Govan Mbeki (MP307) - Table C6 Quarterly Budget Statement - Financial Position ( Energy sources                                     ) for 1st Quarter ended 30 September 2021 (Figures Finalised as at 2021/10/29)</t>
  </si>
  <si>
    <t>Mpumalanga: Gert Sibande (DC30) - Table C6 Quarterly Budget Statement - Financial Position ( Energy sources                                     ) for 1st Quarter ended 30 September 2021 (Figures Finalised as at 2021/10/29)</t>
  </si>
  <si>
    <t>Mpumalanga: Victor Khanye (MP311) - Table C6 Quarterly Budget Statement - Financial Position ( Energy sources                                     ) for 1st Quarter ended 30 September 2021 (Figures Finalised as at 2021/10/29)</t>
  </si>
  <si>
    <t>Mpumalanga: Emalahleni (MP) (MP312) - Table C6 Quarterly Budget Statement - Financial Position ( Energy sources                                     ) for 1st Quarter ended 30 September 2021 (Figures Finalised as at 2021/10/29)</t>
  </si>
  <si>
    <t>Mpumalanga: Steve Tshwete (MP313) - Table C6 Quarterly Budget Statement - Financial Position ( Energy sources                                     ) for 1st Quarter ended 30 September 2021 (Figures Finalised as at 2021/10/29)</t>
  </si>
  <si>
    <t>Mpumalanga: Emakhazeni (MP314) - Table C6 Quarterly Budget Statement - Financial Position ( Energy sources                                     ) for 1st Quarter ended 30 September 2021 (Figures Finalised as at 2021/10/29)</t>
  </si>
  <si>
    <t>Mpumalanga: Thembisile Hani (MP315) - Table C6 Quarterly Budget Statement - Financial Position ( Energy sources                                     ) for 1st Quarter ended 30 September 2021 (Figures Finalised as at 2021/10/29)</t>
  </si>
  <si>
    <t>Mpumalanga: Dr J.S. Moroka (MP316) - Table C6 Quarterly Budget Statement - Financial Position ( Energy sources                                     ) for 1st Quarter ended 30 September 2021 (Figures Finalised as at 2021/10/29)</t>
  </si>
  <si>
    <t>Mpumalanga: Nkangala (DC31) - Table C6 Quarterly Budget Statement - Financial Position ( Energy sources                                     ) for 1st Quarter ended 30 September 2021 (Figures Finalised as at 2021/10/29)</t>
  </si>
  <si>
    <t>Mpumalanga: Thaba Chweu (MP321) - Table C6 Quarterly Budget Statement - Financial Position ( Energy sources                                     ) for 1st Quarter ended 30 September 2021 (Figures Finalised as at 2021/10/29)</t>
  </si>
  <si>
    <t>Mpumalanga: Nkomazi (MP324) - Table C6 Quarterly Budget Statement - Financial Position ( Energy sources                                     ) for 1st Quarter ended 30 September 2021 (Figures Finalised as at 2021/10/29)</t>
  </si>
  <si>
    <t>Mpumalanga: Bushbuckridge (MP325) - Table C6 Quarterly Budget Statement - Financial Position ( Energy sources                                     ) for 1st Quarter ended 30 September 2021 (Figures Finalised as at 2021/10/29)</t>
  </si>
  <si>
    <t>Mpumalanga: City of Mbombela (MP326) - Table C6 Quarterly Budget Statement - Financial Position ( Energy sources                                     ) for 1st Quarter ended 30 September 2021 (Figures Finalised as at 2021/10/29)</t>
  </si>
  <si>
    <t>Mpumalanga: Ehlanzeni (DC32) - Table C6 Quarterly Budget Statement - Financial Position ( Energy sources                                     ) for 1st Quarter ended 30 September 2021 (Figures Finalised as at 2021/10/29)</t>
  </si>
  <si>
    <t>Northern Cape: Joe Morolong (NC451) - Table C6 Quarterly Budget Statement - Financial Position ( Energy sources                                     ) for 1st Quarter ended 30 September 2021 (Figures Finalised as at 2021/10/29)</t>
  </si>
  <si>
    <t>Northern Cape: Ga-Segonyana (NC452) - Table C6 Quarterly Budget Statement - Financial Position ( Energy sources                                     ) for 1st Quarter ended 30 September 2021 (Figures Finalised as at 2021/10/29)</t>
  </si>
  <si>
    <t>Northern Cape: Gamagara (NC453) - Table C6 Quarterly Budget Statement - Financial Position ( Energy sources                                     ) for 1st Quarter ended 30 September 2021 (Figures Finalised as at 2021/10/29)</t>
  </si>
  <si>
    <t>Northern Cape: John Taolo Gaetsewe (DC45) - Table C6 Quarterly Budget Statement - Financial Position ( Energy sources                                     ) for 1st Quarter ended 30 September 2021 (Figures Finalised as at 2021/10/29)</t>
  </si>
  <si>
    <t>Northern Cape: Richtersveld (NC061) - Table C6 Quarterly Budget Statement - Financial Position ( Energy sources                                     ) for 1st Quarter ended 30 September 2021 (Figures Finalised as at 2021/10/29)</t>
  </si>
  <si>
    <t>Northern Cape: Nama Khoi (NC062) - Table C6 Quarterly Budget Statement - Financial Position ( Energy sources                                     ) for 1st Quarter ended 30 September 2021 (Figures Finalised as at 2021/10/29)</t>
  </si>
  <si>
    <t>Northern Cape: Kamiesberg (NC064) - Table C6 Quarterly Budget Statement - Financial Position ( Energy sources                                     ) for 1st Quarter ended 30 September 2021 (Figures Finalised as at 2021/10/29)</t>
  </si>
  <si>
    <t>Northern Cape: Hantam (NC065) - Table C6 Quarterly Budget Statement - Financial Position ( Energy sources                                     ) for 1st Quarter ended 30 September 2021 (Figures Finalised as at 2021/10/29)</t>
  </si>
  <si>
    <t>Northern Cape: Karoo Hoogland (NC066) - Table C6 Quarterly Budget Statement - Financial Position ( Energy sources                                     ) for 1st Quarter ended 30 September 2021 (Figures Finalised as at 2021/10/29)</t>
  </si>
  <si>
    <t>Northern Cape: Khai-Ma (NC067) - Table C6 Quarterly Budget Statement - Financial Position ( Energy sources                                     ) for 1st Quarter ended 30 September 2021 (Figures Finalised as at 2021/10/29)</t>
  </si>
  <si>
    <t>Northern Cape: Namakwa (DC6) - Table C6 Quarterly Budget Statement - Financial Position ( Energy sources                                     ) for 1st Quarter ended 30 September 2021 (Figures Finalised as at 2021/10/29)</t>
  </si>
  <si>
    <t>Northern Cape: Ubuntu (NC071) - Table C6 Quarterly Budget Statement - Financial Position ( Energy sources                                     ) for 1st Quarter ended 30 September 2021 (Figures Finalised as at 2021/10/29)</t>
  </si>
  <si>
    <t>Northern Cape: Umsobomvu (NC072) - Table C6 Quarterly Budget Statement - Financial Position ( Energy sources                                     ) for 1st Quarter ended 30 September 2021 (Figures Finalised as at 2021/10/29)</t>
  </si>
  <si>
    <t>Northern Cape: Emthanjeni (NC073) - Table C6 Quarterly Budget Statement - Financial Position ( Energy sources                                     ) for 1st Quarter ended 30 September 2021 (Figures Finalised as at 2021/10/29)</t>
  </si>
  <si>
    <t>Northern Cape: Kareeberg (NC074) - Table C6 Quarterly Budget Statement - Financial Position ( Energy sources                                     ) for 1st Quarter ended 30 September 2021 (Figures Finalised as at 2021/10/29)</t>
  </si>
  <si>
    <t>Northern Cape: Renosterberg (NC075) - Table C6 Quarterly Budget Statement - Financial Position ( Energy sources                                     ) for 1st Quarter ended 30 September 2021 (Figures Finalised as at 2021/10/29)</t>
  </si>
  <si>
    <t>Northern Cape: Thembelihle (NC076) - Table C6 Quarterly Budget Statement - Financial Position ( Energy sources                                     ) for 1st Quarter ended 30 September 2021 (Figures Finalised as at 2021/10/29)</t>
  </si>
  <si>
    <t>Northern Cape: Siyathemba (NC077) - Table C6 Quarterly Budget Statement - Financial Position ( Energy sources                                     ) for 1st Quarter ended 30 September 2021 (Figures Finalised as at 2021/10/29)</t>
  </si>
  <si>
    <t>Northern Cape: Siyancuma (NC078) - Table C6 Quarterly Budget Statement - Financial Position ( Energy sources                                     ) for 1st Quarter ended 30 September 2021 (Figures Finalised as at 2021/10/29)</t>
  </si>
  <si>
    <t>Northern Cape: Pixley Ka Seme (NC) (DC7) - Table C6 Quarterly Budget Statement - Financial Position ( Energy sources                                     ) for 1st Quarter ended 30 September 2021 (Figures Finalised as at 2021/10/29)</t>
  </si>
  <si>
    <t>Northern Cape: !Kai! Garib (NC082) - Table C6 Quarterly Budget Statement - Financial Position ( Energy sources                                     ) for 1st Quarter ended 30 September 2021 (Figures Finalised as at 2021/10/29)</t>
  </si>
  <si>
    <t>Northern Cape: !Kheis (NC084) - Table C6 Quarterly Budget Statement - Financial Position ( Energy sources                                     ) for 1st Quarter ended 30 September 2021 (Figures Finalised as at 2021/10/29)</t>
  </si>
  <si>
    <t>Northern Cape: Tsantsabane (NC085) - Table C6 Quarterly Budget Statement - Financial Position ( Energy sources                                     ) for 1st Quarter ended 30 September 2021 (Figures Finalised as at 2021/10/29)</t>
  </si>
  <si>
    <t>Northern Cape: Kgatelopele (NC086) - Table C6 Quarterly Budget Statement - Financial Position ( Energy sources                                     ) for 1st Quarter ended 30 September 2021 (Figures Finalised as at 2021/10/29)</t>
  </si>
  <si>
    <t>Northern Cape: Dawid Kruiper (NC087) - Table C6 Quarterly Budget Statement - Financial Position ( Energy sources                                     ) for 1st Quarter ended 30 September 2021 (Figures Finalised as at 2021/10/29)</t>
  </si>
  <si>
    <t>Northern Cape: Z F Mgcawu (DC8) - Table C6 Quarterly Budget Statement - Financial Position ( Energy sources                                     ) for 1st Quarter ended 30 September 2021 (Figures Finalised as at 2021/10/29)</t>
  </si>
  <si>
    <t>Northern Cape: Sol Plaatje (NC091) - Table C6 Quarterly Budget Statement - Financial Position ( Energy sources                                     ) for 1st Quarter ended 30 September 2021 (Figures Finalised as at 2021/10/29)</t>
  </si>
  <si>
    <t>Northern Cape: Dikgatlong (NC092) - Table C6 Quarterly Budget Statement - Financial Position ( Energy sources                                     ) for 1st Quarter ended 30 September 2021 (Figures Finalised as at 2021/10/29)</t>
  </si>
  <si>
    <t>Northern Cape: Magareng (NC093) - Table C6 Quarterly Budget Statement - Financial Position ( Energy sources                                     ) for 1st Quarter ended 30 September 2021 (Figures Finalised as at 2021/10/29)</t>
  </si>
  <si>
    <t>Northern Cape: Phokwane (NC094) - Table C6 Quarterly Budget Statement - Financial Position ( Energy sources                                     ) for 1st Quarter ended 30 September 2021 (Figures Finalised as at 2021/10/29)</t>
  </si>
  <si>
    <t>Northern Cape: Frances Baard (DC9) - Table C6 Quarterly Budget Statement - Financial Position ( Energy sources                                     ) for 1st Quarter ended 30 September 2021 (Figures Finalised as at 2021/10/29)</t>
  </si>
  <si>
    <t>North West: Moretele (NW371) - Table C6 Quarterly Budget Statement - Financial Position ( Energy sources                                     ) for 1st Quarter ended 30 September 2021 (Figures Finalised as at 2021/10/29)</t>
  </si>
  <si>
    <t>North West: Madibeng (NW372) - Table C6 Quarterly Budget Statement - Financial Position ( Energy sources                                     ) for 1st Quarter ended 30 September 2021 (Figures Finalised as at 2021/10/29)</t>
  </si>
  <si>
    <t>North West: Rustenburg (NW373) - Table C6 Quarterly Budget Statement - Financial Position ( Energy sources                                     ) for 1st Quarter ended 30 September 2021 (Figures Finalised as at 2021/10/29)</t>
  </si>
  <si>
    <t>North West: Kgetlengrivier (NW374) - Table C6 Quarterly Budget Statement - Financial Position ( Energy sources                                     ) for 1st Quarter ended 30 September 2021 (Figures Finalised as at 2021/10/29)</t>
  </si>
  <si>
    <t>North West: Moses Kotane (NW375) - Table C6 Quarterly Budget Statement - Financial Position ( Energy sources                                     ) for 1st Quarter ended 30 September 2021 (Figures Finalised as at 2021/10/29)</t>
  </si>
  <si>
    <t>North West: Bojanala Platinum (DC37) - Table C6 Quarterly Budget Statement - Financial Position ( Energy sources                                     ) for 1st Quarter ended 30 September 2021 (Figures Finalised as at 2021/10/29)</t>
  </si>
  <si>
    <t>North West: Ratlou (NW381) - Table C6 Quarterly Budget Statement - Financial Position ( Energy sources                                     ) for 1st Quarter ended 30 September 2021 (Figures Finalised as at 2021/10/29)</t>
  </si>
  <si>
    <t>North West: Tswaing (NW382) - Table C6 Quarterly Budget Statement - Financial Position ( Energy sources                                     ) for 1st Quarter ended 30 September 2021 (Figures Finalised as at 2021/10/29)</t>
  </si>
  <si>
    <t>North West: Mafikeng (NW383) - Table C6 Quarterly Budget Statement - Financial Position ( Energy sources                                     ) for 1st Quarter ended 30 September 2021 (Figures Finalised as at 2021/10/29)</t>
  </si>
  <si>
    <t>North West: Ditsobotla (NW384) - Table C6 Quarterly Budget Statement - Financial Position ( Energy sources                                     ) for 1st Quarter ended 30 September 2021 (Figures Finalised as at 2021/10/29)</t>
  </si>
  <si>
    <t>North West: Ramotshere Moiloa (NW385) - Table C6 Quarterly Budget Statement - Financial Position ( Energy sources                                     ) for 1st Quarter ended 30 September 2021 (Figures Finalised as at 2021/10/29)</t>
  </si>
  <si>
    <t>North West: Ngaka Modiri Molema (DC38) - Table C6 Quarterly Budget Statement - Financial Position ( Energy sources                                     ) for 1st Quarter ended 30 September 2021 (Figures Finalised as at 2021/10/29)</t>
  </si>
  <si>
    <t>North West: Naledi (NW) (NW392) - Table C6 Quarterly Budget Statement - Financial Position ( Energy sources                                     ) for 1st Quarter ended 30 September 2021 (Figures Finalised as at 2021/10/29)</t>
  </si>
  <si>
    <t>North West: Mamusa (NW393) - Table C6 Quarterly Budget Statement - Financial Position ( Energy sources                                     ) for 1st Quarter ended 30 September 2021 (Figures Finalised as at 2021/10/29)</t>
  </si>
  <si>
    <t>North West: Greater Taung (NW394) - Table C6 Quarterly Budget Statement - Financial Position ( Energy sources                                     ) for 1st Quarter ended 30 September 2021 (Figures Finalised as at 2021/10/29)</t>
  </si>
  <si>
    <t>North West: Lekwa-Teemane (NW396) - Table C6 Quarterly Budget Statement - Financial Position ( Energy sources                                     ) for 1st Quarter ended 30 September 2021 (Figures Finalised as at 2021/10/29)</t>
  </si>
  <si>
    <t>North West: Kagisano-Molopo (NW397) - Table C6 Quarterly Budget Statement - Financial Position ( Energy sources                                     ) for 1st Quarter ended 30 September 2021 (Figures Finalised as at 2021/10/29)</t>
  </si>
  <si>
    <t>North West: Dr Ruth Segomotsi Mompati (DC39) - Table C6 Quarterly Budget Statement - Financial Position ( Energy sources                                     ) for 1st Quarter ended 30 September 2021 (Figures Finalised as at 2021/10/29)</t>
  </si>
  <si>
    <t>North West: City of Matlosana (NW403) - Table C6 Quarterly Budget Statement - Financial Position ( Energy sources                                     ) for 1st Quarter ended 30 September 2021 (Figures Finalised as at 2021/10/29)</t>
  </si>
  <si>
    <t>North West: Maquassi Hills (NW404) - Table C6 Quarterly Budget Statement - Financial Position ( Energy sources                                     ) for 1st Quarter ended 30 September 2021 (Figures Finalised as at 2021/10/29)</t>
  </si>
  <si>
    <t>North West: J B Marks (NW405) - Table C6 Quarterly Budget Statement - Financial Position ( Energy sources                                     ) for 1st Quarter ended 30 September 2021 (Figures Finalised as at 2021/10/29)</t>
  </si>
  <si>
    <t>North West: Dr Kenneth Kaunda (DC40) - Table C6 Quarterly Budget Statement - Financial Position ( Energy sources                                     ) for 1st Quarter ended 30 September 2021 (Figures Finalised as at 2021/10/29)</t>
  </si>
  <si>
    <t>Western Cape: Cape Town (CPT) - Table C6 Quarterly Budget Statement - Financial Position ( Energy sources                                     ) for 1st Quarter ended 30 September 2021 (Figures Finalised as at 2021/10/29)</t>
  </si>
  <si>
    <t>Western Cape: Matzikama (WC011) - Table C6 Quarterly Budget Statement - Financial Position ( Energy sources                                     ) for 1st Quarter ended 30 September 2021 (Figures Finalised as at 2021/10/29)</t>
  </si>
  <si>
    <t>Western Cape: Cederberg (WC012) - Table C6 Quarterly Budget Statement - Financial Position ( Energy sources                                     ) for 1st Quarter ended 30 September 2021 (Figures Finalised as at 2021/10/29)</t>
  </si>
  <si>
    <t>Western Cape: Bergrivier (WC013) - Table C6 Quarterly Budget Statement - Financial Position ( Energy sources                                     ) for 1st Quarter ended 30 September 2021 (Figures Finalised as at 2021/10/29)</t>
  </si>
  <si>
    <t>Western Cape: Saldanha Bay (WC014) - Table C6 Quarterly Budget Statement - Financial Position ( Energy sources                                     ) for 1st Quarter ended 30 September 2021 (Figures Finalised as at 2021/10/29)</t>
  </si>
  <si>
    <t>Western Cape: Swartland (WC015) - Table C6 Quarterly Budget Statement - Financial Position ( Energy sources                                     ) for 1st Quarter ended 30 September 2021 (Figures Finalised as at 2021/10/29)</t>
  </si>
  <si>
    <t>Western Cape: West Coast (DC1) - Table C6 Quarterly Budget Statement - Financial Position ( Energy sources                                     ) for 1st Quarter ended 30 September 2021 (Figures Finalised as at 2021/10/29)</t>
  </si>
  <si>
    <t>Western Cape: Witzenberg (WC022) - Table C6 Quarterly Budget Statement - Financial Position ( Energy sources                                     ) for 1st Quarter ended 30 September 2021 (Figures Finalised as at 2021/10/29)</t>
  </si>
  <si>
    <t>Western Cape: Drakenstein (WC023) - Table C6 Quarterly Budget Statement - Financial Position ( Energy sources                                     ) for 1st Quarter ended 30 September 2021 (Figures Finalised as at 2021/10/29)</t>
  </si>
  <si>
    <t>Western Cape: Stellenbosch (WC024) - Table C6 Quarterly Budget Statement - Financial Position ( Energy sources                                     ) for 1st Quarter ended 30 September 2021 (Figures Finalised as at 2021/10/29)</t>
  </si>
  <si>
    <t>Western Cape: Breede Valley (WC025) - Table C6 Quarterly Budget Statement - Financial Position ( Energy sources                                     ) for 1st Quarter ended 30 September 2021 (Figures Finalised as at 2021/10/29)</t>
  </si>
  <si>
    <t>Western Cape: Langeberg (WC026) - Table C6 Quarterly Budget Statement - Financial Position ( Energy sources                                     ) for 1st Quarter ended 30 September 2021 (Figures Finalised as at 2021/10/29)</t>
  </si>
  <si>
    <t>Western Cape: Cape Winelands DM (DC2) - Table C6 Quarterly Budget Statement - Financial Position ( Energy sources                                     ) for 1st Quarter ended 30 September 2021 (Figures Finalised as at 2021/10/29)</t>
  </si>
  <si>
    <t>Western Cape: Theewaterskloof (WC031) - Table C6 Quarterly Budget Statement - Financial Position ( Energy sources                                     ) for 1st Quarter ended 30 September 2021 (Figures Finalised as at 2021/10/29)</t>
  </si>
  <si>
    <t>Western Cape: Overstrand (WC032) - Table C6 Quarterly Budget Statement - Financial Position ( Energy sources                                     ) for 1st Quarter ended 30 September 2021 (Figures Finalised as at 2021/10/29)</t>
  </si>
  <si>
    <t>Western Cape: Cape Agulhas (WC033) - Table C6 Quarterly Budget Statement - Financial Position ( Energy sources                                     ) for 1st Quarter ended 30 September 2021 (Figures Finalised as at 2021/10/29)</t>
  </si>
  <si>
    <t>Western Cape: Swellendam (WC034) - Table C6 Quarterly Budget Statement - Financial Position ( Energy sources                                     ) for 1st Quarter ended 30 September 2021 (Figures Finalised as at 2021/10/29)</t>
  </si>
  <si>
    <t>Western Cape: Overberg (DC3) - Table C6 Quarterly Budget Statement - Financial Position ( Energy sources                                     ) for 1st Quarter ended 30 September 2021 (Figures Finalised as at 2021/10/29)</t>
  </si>
  <si>
    <t>Western Cape: Kannaland (WC041) - Table C6 Quarterly Budget Statement - Financial Position ( Energy sources                                     ) for 1st Quarter ended 30 September 2021 (Figures Finalised as at 2021/10/29)</t>
  </si>
  <si>
    <t>Western Cape: Hessequa (WC042) - Table C6 Quarterly Budget Statement - Financial Position ( Energy sources                                     ) for 1st Quarter ended 30 September 2021 (Figures Finalised as at 2021/10/29)</t>
  </si>
  <si>
    <t>Western Cape: Mossel Bay (WC043) - Table C6 Quarterly Budget Statement - Financial Position ( Energy sources                                     ) for 1st Quarter ended 30 September 2021 (Figures Finalised as at 2021/10/29)</t>
  </si>
  <si>
    <t>Western Cape: George (WC044) - Table C6 Quarterly Budget Statement - Financial Position ( Energy sources                                     ) for 1st Quarter ended 30 September 2021 (Figures Finalised as at 2021/10/29)</t>
  </si>
  <si>
    <t>Western Cape: Oudtshoorn (WC045) - Table C6 Quarterly Budget Statement - Financial Position ( Energy sources                                     ) for 1st Quarter ended 30 September 2021 (Figures Finalised as at 2021/10/29)</t>
  </si>
  <si>
    <t>Western Cape: Bitou (WC047) - Table C6 Quarterly Budget Statement - Financial Position ( Energy sources                                     ) for 1st Quarter ended 30 September 2021 (Figures Finalised as at 2021/10/29)</t>
  </si>
  <si>
    <t>Western Cape: Knysna (WC048) - Table C6 Quarterly Budget Statement - Financial Position ( Energy sources                                     ) for 1st Quarter ended 30 September 2021 (Figures Finalised as at 2021/10/29)</t>
  </si>
  <si>
    <t>Western Cape: Garden Route (DC4) - Table C6 Quarterly Budget Statement - Financial Position ( Energy sources                                     ) for 1st Quarter ended 30 September 2021 (Figures Finalised as at 2021/10/29)</t>
  </si>
  <si>
    <t>Western Cape: Laingsburg (WC051) - Table C6 Quarterly Budget Statement - Financial Position ( Energy sources                                     ) for 1st Quarter ended 30 September 2021 (Figures Finalised as at 2021/10/29)</t>
  </si>
  <si>
    <t>Western Cape: Prince Albert (WC052) - Table C6 Quarterly Budget Statement - Financial Position ( Energy sources                                     ) for 1st Quarter ended 30 September 2021 (Figures Finalised as at 2021/10/29)</t>
  </si>
  <si>
    <t>Western Cape: Beaufort West (WC053) - Table C6 Quarterly Budget Statement - Financial Position ( Energy sources                                     ) for 1st Quarter ended 30 September 2021 (Figures Finalised as at 2021/10/29)</t>
  </si>
  <si>
    <t>Western Cape: Central Karoo (DC5)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</si>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</sst>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5544068633</v>
      </c>
      <c r="D6" s="18"/>
      <c r="E6" s="19">
        <v>3452027413</v>
      </c>
      <c r="F6" s="20">
        <v>3355569497</v>
      </c>
      <c r="G6" s="20">
        <v>11390810452</v>
      </c>
      <c r="H6" s="20">
        <v>-510356776</v>
      </c>
      <c r="I6" s="20">
        <v>-1076602846</v>
      </c>
      <c r="J6" s="20">
        <v>9803850830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9803850830</v>
      </c>
      <c r="X6" s="20">
        <v>1122930275</v>
      </c>
      <c r="Y6" s="20">
        <v>8680920555</v>
      </c>
      <c r="Z6" s="21">
        <v>773.05962340359906</v>
      </c>
      <c r="AA6" s="22">
        <v>3355569497</v>
      </c>
    </row>
    <row r="7" spans="1:27" ht="13.5" x14ac:dyDescent="0.25">
      <c r="A7" s="23" t="s">
        <v>35</v>
      </c>
      <c r="B7" s="17" t="s">
        <v>32</v>
      </c>
      <c r="C7" s="18">
        <v>-68780524</v>
      </c>
      <c r="D7" s="18"/>
      <c r="E7" s="19"/>
      <c r="F7" s="20"/>
      <c r="G7" s="20">
        <v>-208938039</v>
      </c>
      <c r="H7" s="20">
        <v>-52383965</v>
      </c>
      <c r="I7" s="20">
        <v>-124283295</v>
      </c>
      <c r="J7" s="20">
        <v>-385605299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-385605299</v>
      </c>
      <c r="X7" s="20"/>
      <c r="Y7" s="20">
        <v>-385605299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9173995164</v>
      </c>
      <c r="D8" s="18"/>
      <c r="E8" s="19">
        <v>10893649766</v>
      </c>
      <c r="F8" s="20">
        <v>10878646940</v>
      </c>
      <c r="G8" s="20">
        <v>7631159672</v>
      </c>
      <c r="H8" s="20">
        <v>3021314631</v>
      </c>
      <c r="I8" s="20">
        <v>-454651573</v>
      </c>
      <c r="J8" s="20">
        <v>10197822730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10197822730</v>
      </c>
      <c r="X8" s="20">
        <v>13433809299</v>
      </c>
      <c r="Y8" s="20">
        <v>-3235986569</v>
      </c>
      <c r="Z8" s="21">
        <v>-24.088376550357044</v>
      </c>
      <c r="AA8" s="22">
        <v>10878646940</v>
      </c>
    </row>
    <row r="9" spans="1:27" ht="13.5" x14ac:dyDescent="0.25">
      <c r="A9" s="23" t="s">
        <v>37</v>
      </c>
      <c r="B9" s="17" t="s">
        <v>32</v>
      </c>
      <c r="C9" s="18">
        <v>9380615365</v>
      </c>
      <c r="D9" s="18"/>
      <c r="E9" s="19">
        <v>177347225</v>
      </c>
      <c r="F9" s="20">
        <v>177368453</v>
      </c>
      <c r="G9" s="20">
        <v>8815536138</v>
      </c>
      <c r="H9" s="20">
        <v>501071759</v>
      </c>
      <c r="I9" s="20">
        <v>6472517635</v>
      </c>
      <c r="J9" s="20">
        <v>15789125532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15789125532</v>
      </c>
      <c r="X9" s="20">
        <v>289625693</v>
      </c>
      <c r="Y9" s="20">
        <v>15499499839</v>
      </c>
      <c r="Z9" s="21">
        <v>5351.5624523684783</v>
      </c>
      <c r="AA9" s="22">
        <v>177368453</v>
      </c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-25862</v>
      </c>
      <c r="X10" s="20"/>
      <c r="Y10" s="24">
        <v>-25862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99429898</v>
      </c>
      <c r="D11" s="18"/>
      <c r="E11" s="19">
        <v>119726104</v>
      </c>
      <c r="F11" s="20">
        <v>119766104</v>
      </c>
      <c r="G11" s="20">
        <v>175406179</v>
      </c>
      <c r="H11" s="20">
        <v>-22371985</v>
      </c>
      <c r="I11" s="20">
        <v>2465972</v>
      </c>
      <c r="J11" s="20">
        <v>155500166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155500166</v>
      </c>
      <c r="X11" s="20">
        <v>23939156</v>
      </c>
      <c r="Y11" s="20">
        <v>131561010</v>
      </c>
      <c r="Z11" s="21">
        <v>549.56411161696769</v>
      </c>
      <c r="AA11" s="22">
        <v>119766104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24129633293</v>
      </c>
      <c r="D12" s="29">
        <f>SUM(D6:D11)</f>
        <v>0</v>
      </c>
      <c r="E12" s="30">
        <f t="shared" si="0"/>
        <v>14642750508</v>
      </c>
      <c r="F12" s="31">
        <f t="shared" si="0"/>
        <v>14531350994</v>
      </c>
      <c r="G12" s="31">
        <f t="shared" si="0"/>
        <v>27803974402</v>
      </c>
      <c r="H12" s="31">
        <f t="shared" si="0"/>
        <v>2937247802</v>
      </c>
      <c r="I12" s="31">
        <f t="shared" si="0"/>
        <v>4819445893</v>
      </c>
      <c r="J12" s="31">
        <f t="shared" si="0"/>
        <v>35560668097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35560668097</v>
      </c>
      <c r="X12" s="31">
        <f t="shared" si="0"/>
        <v>14870304423</v>
      </c>
      <c r="Y12" s="31">
        <f t="shared" si="0"/>
        <v>20690363674</v>
      </c>
      <c r="Z12" s="32">
        <f>+IF(X12&lt;&gt;0,+(Y12/X12)*100,0)</f>
        <v>139.1388036548739</v>
      </c>
      <c r="AA12" s="33">
        <f>SUM(AA6:AA11)</f>
        <v>14531350994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59476896</v>
      </c>
      <c r="D15" s="18"/>
      <c r="E15" s="19">
        <v>36929350</v>
      </c>
      <c r="F15" s="20">
        <v>36929350</v>
      </c>
      <c r="G15" s="20">
        <v>64637761</v>
      </c>
      <c r="H15" s="20">
        <v>-5459958</v>
      </c>
      <c r="I15" s="20">
        <v>8645</v>
      </c>
      <c r="J15" s="20">
        <v>59186448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59186448</v>
      </c>
      <c r="X15" s="20">
        <v>9218253</v>
      </c>
      <c r="Y15" s="20">
        <v>49968195</v>
      </c>
      <c r="Z15" s="21">
        <v>542.05710127504631</v>
      </c>
      <c r="AA15" s="22">
        <v>36929350</v>
      </c>
    </row>
    <row r="16" spans="1:27" ht="13.5" x14ac:dyDescent="0.25">
      <c r="A16" s="23" t="s">
        <v>44</v>
      </c>
      <c r="B16" s="17" t="s">
        <v>32</v>
      </c>
      <c r="C16" s="18">
        <v>2809096</v>
      </c>
      <c r="D16" s="18"/>
      <c r="E16" s="19">
        <v>14438418</v>
      </c>
      <c r="F16" s="20">
        <v>14438418</v>
      </c>
      <c r="G16" s="24">
        <v>2734806</v>
      </c>
      <c r="H16" s="24">
        <v>74290</v>
      </c>
      <c r="I16" s="24"/>
      <c r="J16" s="20">
        <v>2809096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2809096</v>
      </c>
      <c r="X16" s="20">
        <v>14240618</v>
      </c>
      <c r="Y16" s="24">
        <v>-11431522</v>
      </c>
      <c r="Z16" s="25">
        <v>-80.274058330895471</v>
      </c>
      <c r="AA16" s="26">
        <v>14438418</v>
      </c>
    </row>
    <row r="17" spans="1:27" ht="13.5" x14ac:dyDescent="0.25">
      <c r="A17" s="23" t="s">
        <v>45</v>
      </c>
      <c r="B17" s="17" t="s">
        <v>32</v>
      </c>
      <c r="C17" s="18">
        <v>909040867</v>
      </c>
      <c r="D17" s="18"/>
      <c r="E17" s="19">
        <v>1364834</v>
      </c>
      <c r="F17" s="20">
        <v>1364834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1371708</v>
      </c>
      <c r="Y17" s="20">
        <v>2292</v>
      </c>
      <c r="Z17" s="21">
        <v>0.16709095521787437</v>
      </c>
      <c r="AA17" s="22">
        <v>1364834</v>
      </c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58176730832</v>
      </c>
      <c r="D19" s="18"/>
      <c r="E19" s="19">
        <v>56927379195</v>
      </c>
      <c r="F19" s="20">
        <v>56975574216</v>
      </c>
      <c r="G19" s="20">
        <v>48157853187</v>
      </c>
      <c r="H19" s="20">
        <v>2237396690</v>
      </c>
      <c r="I19" s="20">
        <v>599641327</v>
      </c>
      <c r="J19" s="20">
        <v>50994891204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50994891204</v>
      </c>
      <c r="X19" s="20">
        <v>28935081566</v>
      </c>
      <c r="Y19" s="20">
        <v>22059809638</v>
      </c>
      <c r="Z19" s="21">
        <v>76.238975126723858</v>
      </c>
      <c r="AA19" s="22">
        <v>56975574216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709583</v>
      </c>
      <c r="F21" s="20">
        <v>709583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-248386</v>
      </c>
      <c r="Y21" s="20">
        <v>2555886</v>
      </c>
      <c r="Z21" s="21">
        <v>-1028.9976085608689</v>
      </c>
      <c r="AA21" s="22">
        <v>709583</v>
      </c>
    </row>
    <row r="22" spans="1:27" ht="13.5" x14ac:dyDescent="0.25">
      <c r="A22" s="23" t="s">
        <v>49</v>
      </c>
      <c r="B22" s="17" t="s">
        <v>32</v>
      </c>
      <c r="C22" s="18">
        <v>72521093</v>
      </c>
      <c r="D22" s="18"/>
      <c r="E22" s="19">
        <v>144193337</v>
      </c>
      <c r="F22" s="20">
        <v>144193337</v>
      </c>
      <c r="G22" s="20">
        <v>92935661</v>
      </c>
      <c r="H22" s="20">
        <v>-14721449</v>
      </c>
      <c r="I22" s="20">
        <v>528416</v>
      </c>
      <c r="J22" s="20">
        <v>78742628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78742628</v>
      </c>
      <c r="X22" s="20">
        <v>127397475</v>
      </c>
      <c r="Y22" s="20">
        <v>-48654847</v>
      </c>
      <c r="Z22" s="21">
        <v>-38.191374672064732</v>
      </c>
      <c r="AA22" s="22">
        <v>144193337</v>
      </c>
    </row>
    <row r="23" spans="1:27" ht="13.5" x14ac:dyDescent="0.25">
      <c r="A23" s="23" t="s">
        <v>50</v>
      </c>
      <c r="B23" s="17" t="s">
        <v>32</v>
      </c>
      <c r="C23" s="18">
        <v>1295024044</v>
      </c>
      <c r="D23" s="18"/>
      <c r="E23" s="19"/>
      <c r="F23" s="20"/>
      <c r="G23" s="24">
        <v>1295024044</v>
      </c>
      <c r="H23" s="24"/>
      <c r="I23" s="24"/>
      <c r="J23" s="20">
        <v>1295024044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1295024044</v>
      </c>
      <c r="X23" s="20"/>
      <c r="Y23" s="24">
        <v>1295024044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60519034739</v>
      </c>
      <c r="D24" s="29">
        <f>SUM(D15:D23)</f>
        <v>0</v>
      </c>
      <c r="E24" s="36">
        <f t="shared" si="1"/>
        <v>57125014717</v>
      </c>
      <c r="F24" s="37">
        <f t="shared" si="1"/>
        <v>57173209738</v>
      </c>
      <c r="G24" s="37">
        <f t="shared" si="1"/>
        <v>49617991370</v>
      </c>
      <c r="H24" s="37">
        <f t="shared" si="1"/>
        <v>2217289573</v>
      </c>
      <c r="I24" s="37">
        <f t="shared" si="1"/>
        <v>600178388</v>
      </c>
      <c r="J24" s="37">
        <f t="shared" si="1"/>
        <v>52435459331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52435459331</v>
      </c>
      <c r="X24" s="37">
        <f t="shared" si="1"/>
        <v>29087061234</v>
      </c>
      <c r="Y24" s="37">
        <f t="shared" si="1"/>
        <v>23348398097</v>
      </c>
      <c r="Z24" s="38">
        <f>+IF(X24&lt;&gt;0,+(Y24/X24)*100,0)</f>
        <v>80.270735875193708</v>
      </c>
      <c r="AA24" s="39">
        <f>SUM(AA15:AA23)</f>
        <v>57173209738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84648668032</v>
      </c>
      <c r="D25" s="29">
        <f>+D12+D24</f>
        <v>0</v>
      </c>
      <c r="E25" s="30">
        <f t="shared" si="2"/>
        <v>71767765225</v>
      </c>
      <c r="F25" s="31">
        <f t="shared" si="2"/>
        <v>71704560732</v>
      </c>
      <c r="G25" s="31">
        <f t="shared" si="2"/>
        <v>77421965772</v>
      </c>
      <c r="H25" s="31">
        <f t="shared" si="2"/>
        <v>5154537375</v>
      </c>
      <c r="I25" s="31">
        <f t="shared" si="2"/>
        <v>5419624281</v>
      </c>
      <c r="J25" s="31">
        <f t="shared" si="2"/>
        <v>87996127428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87996127428</v>
      </c>
      <c r="X25" s="31">
        <f t="shared" si="2"/>
        <v>43957365657</v>
      </c>
      <c r="Y25" s="31">
        <f t="shared" si="2"/>
        <v>44038761771</v>
      </c>
      <c r="Z25" s="32">
        <f>+IF(X25&lt;&gt;0,+(Y25/X25)*100,0)</f>
        <v>100.18517059151164</v>
      </c>
      <c r="AA25" s="33">
        <f>+AA12+AA24</f>
        <v>71704560732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-21987871</v>
      </c>
      <c r="D30" s="18"/>
      <c r="E30" s="19">
        <v>846324</v>
      </c>
      <c r="F30" s="20">
        <v>1591324</v>
      </c>
      <c r="G30" s="20">
        <v>8929307</v>
      </c>
      <c r="H30" s="20">
        <v>10821568</v>
      </c>
      <c r="I30" s="20">
        <v>10031567</v>
      </c>
      <c r="J30" s="20">
        <v>29782442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29782442</v>
      </c>
      <c r="X30" s="20">
        <v>3490267</v>
      </c>
      <c r="Y30" s="20">
        <v>26292175</v>
      </c>
      <c r="Z30" s="21">
        <v>753.29981918288775</v>
      </c>
      <c r="AA30" s="22">
        <v>1591324</v>
      </c>
    </row>
    <row r="31" spans="1:27" ht="13.5" x14ac:dyDescent="0.25">
      <c r="A31" s="23" t="s">
        <v>57</v>
      </c>
      <c r="B31" s="17" t="s">
        <v>32</v>
      </c>
      <c r="C31" s="18">
        <v>1738435571</v>
      </c>
      <c r="D31" s="18"/>
      <c r="E31" s="19">
        <v>1157396509</v>
      </c>
      <c r="F31" s="20">
        <v>1157396509</v>
      </c>
      <c r="G31" s="20">
        <v>1579547808</v>
      </c>
      <c r="H31" s="20">
        <v>44802879</v>
      </c>
      <c r="I31" s="20">
        <v>16335786</v>
      </c>
      <c r="J31" s="20">
        <v>1640686473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1640686473</v>
      </c>
      <c r="X31" s="20">
        <v>336854489</v>
      </c>
      <c r="Y31" s="20">
        <v>1303831984</v>
      </c>
      <c r="Z31" s="21">
        <v>387.06089025876094</v>
      </c>
      <c r="AA31" s="22">
        <v>1157396509</v>
      </c>
    </row>
    <row r="32" spans="1:27" ht="13.5" x14ac:dyDescent="0.25">
      <c r="A32" s="23" t="s">
        <v>58</v>
      </c>
      <c r="B32" s="17" t="s">
        <v>32</v>
      </c>
      <c r="C32" s="18">
        <v>22052736940</v>
      </c>
      <c r="D32" s="18"/>
      <c r="E32" s="19">
        <v>8692581772</v>
      </c>
      <c r="F32" s="20">
        <v>8689438758</v>
      </c>
      <c r="G32" s="20">
        <v>12491575091</v>
      </c>
      <c r="H32" s="20">
        <v>2608428983</v>
      </c>
      <c r="I32" s="20">
        <v>6695518211</v>
      </c>
      <c r="J32" s="20">
        <v>21795522285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21795522285</v>
      </c>
      <c r="X32" s="20">
        <v>1059385899</v>
      </c>
      <c r="Y32" s="20">
        <v>20736136386</v>
      </c>
      <c r="Z32" s="21">
        <v>1957.3732674348162</v>
      </c>
      <c r="AA32" s="22">
        <v>8689438758</v>
      </c>
    </row>
    <row r="33" spans="1:27" ht="13.5" x14ac:dyDescent="0.25">
      <c r="A33" s="23" t="s">
        <v>59</v>
      </c>
      <c r="B33" s="17" t="s">
        <v>32</v>
      </c>
      <c r="C33" s="18">
        <v>133815131</v>
      </c>
      <c r="D33" s="18"/>
      <c r="E33" s="19">
        <v>10507919</v>
      </c>
      <c r="F33" s="20">
        <v>10507919</v>
      </c>
      <c r="G33" s="20">
        <v>133783162</v>
      </c>
      <c r="H33" s="20">
        <v>36833</v>
      </c>
      <c r="I33" s="20">
        <v>-32945</v>
      </c>
      <c r="J33" s="20">
        <v>133787050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133787050</v>
      </c>
      <c r="X33" s="20">
        <v>4692649</v>
      </c>
      <c r="Y33" s="20">
        <v>129094401</v>
      </c>
      <c r="Z33" s="21">
        <v>2750.9920516109341</v>
      </c>
      <c r="AA33" s="22">
        <v>10507919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23902999771</v>
      </c>
      <c r="D34" s="29">
        <f>SUM(D29:D33)</f>
        <v>0</v>
      </c>
      <c r="E34" s="30">
        <f t="shared" si="3"/>
        <v>9861332524</v>
      </c>
      <c r="F34" s="31">
        <f t="shared" si="3"/>
        <v>9858934510</v>
      </c>
      <c r="G34" s="31">
        <f t="shared" si="3"/>
        <v>14213835368</v>
      </c>
      <c r="H34" s="31">
        <f t="shared" si="3"/>
        <v>2664090263</v>
      </c>
      <c r="I34" s="31">
        <f t="shared" si="3"/>
        <v>6721852619</v>
      </c>
      <c r="J34" s="31">
        <f t="shared" si="3"/>
        <v>23599778250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23599778250</v>
      </c>
      <c r="X34" s="31">
        <f t="shared" si="3"/>
        <v>1404423304</v>
      </c>
      <c r="Y34" s="31">
        <f t="shared" si="3"/>
        <v>22195354946</v>
      </c>
      <c r="Z34" s="32">
        <f>+IF(X34&lt;&gt;0,+(Y34/X34)*100,0)</f>
        <v>1580.3892517864399</v>
      </c>
      <c r="AA34" s="33">
        <f>SUM(AA29:AA33)</f>
        <v>9858934510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228041798</v>
      </c>
      <c r="D37" s="18"/>
      <c r="E37" s="19">
        <v>59493240</v>
      </c>
      <c r="F37" s="20">
        <v>59493240</v>
      </c>
      <c r="G37" s="20">
        <v>162928467</v>
      </c>
      <c r="H37" s="20">
        <v>9811</v>
      </c>
      <c r="I37" s="20">
        <v>34084202</v>
      </c>
      <c r="J37" s="20">
        <v>197022480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197022480</v>
      </c>
      <c r="X37" s="20">
        <v>32793283</v>
      </c>
      <c r="Y37" s="20">
        <v>164229197</v>
      </c>
      <c r="Z37" s="21">
        <v>500.80132873552191</v>
      </c>
      <c r="AA37" s="22">
        <v>59493240</v>
      </c>
    </row>
    <row r="38" spans="1:27" ht="13.5" x14ac:dyDescent="0.25">
      <c r="A38" s="23" t="s">
        <v>59</v>
      </c>
      <c r="B38" s="17" t="s">
        <v>32</v>
      </c>
      <c r="C38" s="18">
        <v>2101766239</v>
      </c>
      <c r="D38" s="18"/>
      <c r="E38" s="19">
        <v>937955634</v>
      </c>
      <c r="F38" s="20">
        <v>937955634</v>
      </c>
      <c r="G38" s="20">
        <v>1818397796</v>
      </c>
      <c r="H38" s="20">
        <v>46851</v>
      </c>
      <c r="I38" s="20">
        <v>74712</v>
      </c>
      <c r="J38" s="20">
        <v>1818519359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1818519359</v>
      </c>
      <c r="X38" s="20">
        <v>937503814</v>
      </c>
      <c r="Y38" s="20">
        <v>881015545</v>
      </c>
      <c r="Z38" s="21">
        <v>93.974609152896733</v>
      </c>
      <c r="AA38" s="22">
        <v>937955634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2329808037</v>
      </c>
      <c r="D39" s="29">
        <f>SUM(D37:D38)</f>
        <v>0</v>
      </c>
      <c r="E39" s="36">
        <f t="shared" si="4"/>
        <v>997448874</v>
      </c>
      <c r="F39" s="37">
        <f t="shared" si="4"/>
        <v>997448874</v>
      </c>
      <c r="G39" s="37">
        <f t="shared" si="4"/>
        <v>1981326263</v>
      </c>
      <c r="H39" s="37">
        <f t="shared" si="4"/>
        <v>56662</v>
      </c>
      <c r="I39" s="37">
        <f t="shared" si="4"/>
        <v>34158914</v>
      </c>
      <c r="J39" s="37">
        <f t="shared" si="4"/>
        <v>2015541839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2015541839</v>
      </c>
      <c r="X39" s="37">
        <f t="shared" si="4"/>
        <v>970297097</v>
      </c>
      <c r="Y39" s="37">
        <f t="shared" si="4"/>
        <v>1045244742</v>
      </c>
      <c r="Z39" s="38">
        <f>+IF(X39&lt;&gt;0,+(Y39/X39)*100,0)</f>
        <v>107.72419553059839</v>
      </c>
      <c r="AA39" s="39">
        <f>SUM(AA37:AA38)</f>
        <v>997448874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26232807808</v>
      </c>
      <c r="D40" s="29">
        <f>+D34+D39</f>
        <v>0</v>
      </c>
      <c r="E40" s="30">
        <f t="shared" si="5"/>
        <v>10858781398</v>
      </c>
      <c r="F40" s="31">
        <f t="shared" si="5"/>
        <v>10856383384</v>
      </c>
      <c r="G40" s="31">
        <f t="shared" si="5"/>
        <v>16195161631</v>
      </c>
      <c r="H40" s="31">
        <f t="shared" si="5"/>
        <v>2664146925</v>
      </c>
      <c r="I40" s="31">
        <f t="shared" si="5"/>
        <v>6756011533</v>
      </c>
      <c r="J40" s="31">
        <f t="shared" si="5"/>
        <v>25615320089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25615320089</v>
      </c>
      <c r="X40" s="31">
        <f t="shared" si="5"/>
        <v>2374720401</v>
      </c>
      <c r="Y40" s="31">
        <f t="shared" si="5"/>
        <v>23240599688</v>
      </c>
      <c r="Z40" s="32">
        <f>+IF(X40&lt;&gt;0,+(Y40/X40)*100,0)</f>
        <v>978.66678023287841</v>
      </c>
      <c r="AA40" s="33">
        <f>+AA34+AA39</f>
        <v>10856383384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58415860224</v>
      </c>
      <c r="D42" s="43">
        <f>+D25-D40</f>
        <v>0</v>
      </c>
      <c r="E42" s="44">
        <f t="shared" si="6"/>
        <v>60908983827</v>
      </c>
      <c r="F42" s="45">
        <f t="shared" si="6"/>
        <v>60848177348</v>
      </c>
      <c r="G42" s="45">
        <f t="shared" si="6"/>
        <v>61226804141</v>
      </c>
      <c r="H42" s="45">
        <f t="shared" si="6"/>
        <v>2490390450</v>
      </c>
      <c r="I42" s="45">
        <f t="shared" si="6"/>
        <v>-1336387252</v>
      </c>
      <c r="J42" s="45">
        <f t="shared" si="6"/>
        <v>62380807339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62380807339</v>
      </c>
      <c r="X42" s="45">
        <f t="shared" si="6"/>
        <v>41582645256</v>
      </c>
      <c r="Y42" s="45">
        <f t="shared" si="6"/>
        <v>20798162083</v>
      </c>
      <c r="Z42" s="46">
        <f>+IF(X42&lt;&gt;0,+(Y42/X42)*100,0)</f>
        <v>50.016447859336253</v>
      </c>
      <c r="AA42" s="47">
        <f>+AA25-AA40</f>
        <v>60848177348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18663418985</v>
      </c>
      <c r="D45" s="18"/>
      <c r="E45" s="19">
        <v>23104745900</v>
      </c>
      <c r="F45" s="20">
        <v>23104891627</v>
      </c>
      <c r="G45" s="20">
        <v>14656509343</v>
      </c>
      <c r="H45" s="20">
        <v>-2803887410</v>
      </c>
      <c r="I45" s="20">
        <v>-146762553</v>
      </c>
      <c r="J45" s="20">
        <v>11705859380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11705859380</v>
      </c>
      <c r="X45" s="20">
        <v>20062004561</v>
      </c>
      <c r="Y45" s="20">
        <v>-8356145181</v>
      </c>
      <c r="Z45" s="48">
        <v>-41.651596457335685</v>
      </c>
      <c r="AA45" s="22">
        <v>23104891627</v>
      </c>
    </row>
    <row r="46" spans="1:27" ht="13.5" x14ac:dyDescent="0.25">
      <c r="A46" s="23" t="s">
        <v>69</v>
      </c>
      <c r="B46" s="17" t="s">
        <v>32</v>
      </c>
      <c r="C46" s="18">
        <v>6718401452</v>
      </c>
      <c r="D46" s="18"/>
      <c r="E46" s="19">
        <v>27402169</v>
      </c>
      <c r="F46" s="20">
        <v>27402169</v>
      </c>
      <c r="G46" s="20">
        <v>6735164715</v>
      </c>
      <c r="H46" s="20">
        <v>-23321995</v>
      </c>
      <c r="I46" s="20">
        <v>-20070518</v>
      </c>
      <c r="J46" s="20">
        <v>6691772202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6691772202</v>
      </c>
      <c r="X46" s="20">
        <v>18556622</v>
      </c>
      <c r="Y46" s="20">
        <v>6673215580</v>
      </c>
      <c r="Z46" s="48">
        <v>35961.370447703252</v>
      </c>
      <c r="AA46" s="22">
        <v>27402169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25381820437</v>
      </c>
      <c r="D48" s="51">
        <f>SUM(D45:D47)</f>
        <v>0</v>
      </c>
      <c r="E48" s="52">
        <f t="shared" si="7"/>
        <v>23132148069</v>
      </c>
      <c r="F48" s="53">
        <f t="shared" si="7"/>
        <v>23132293796</v>
      </c>
      <c r="G48" s="53">
        <f t="shared" si="7"/>
        <v>21391674058</v>
      </c>
      <c r="H48" s="53">
        <f t="shared" si="7"/>
        <v>-2827209405</v>
      </c>
      <c r="I48" s="53">
        <f t="shared" si="7"/>
        <v>-166833071</v>
      </c>
      <c r="J48" s="53">
        <f t="shared" si="7"/>
        <v>18397631582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18397631582</v>
      </c>
      <c r="X48" s="53">
        <f t="shared" si="7"/>
        <v>20080561183</v>
      </c>
      <c r="Y48" s="53">
        <f t="shared" si="7"/>
        <v>-1682929601</v>
      </c>
      <c r="Z48" s="54">
        <f>+IF(X48&lt;&gt;0,+(Y48/X48)*100,0)</f>
        <v>-8.3808892872214695</v>
      </c>
      <c r="AA48" s="55">
        <f>SUM(AA45:AA47)</f>
        <v>23132293796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407947835</v>
      </c>
      <c r="D8" s="18"/>
      <c r="E8" s="19">
        <v>-1233036308</v>
      </c>
      <c r="F8" s="20">
        <v>-1233036308</v>
      </c>
      <c r="G8" s="20">
        <v>459666092</v>
      </c>
      <c r="H8" s="20">
        <v>-177312737</v>
      </c>
      <c r="I8" s="20">
        <v>118157884</v>
      </c>
      <c r="J8" s="20">
        <v>400511239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400511239</v>
      </c>
      <c r="X8" s="20">
        <v>-308259075</v>
      </c>
      <c r="Y8" s="20">
        <v>708770314</v>
      </c>
      <c r="Z8" s="21">
        <v>-229.9268282693705</v>
      </c>
      <c r="AA8" s="22">
        <v>-1233036308</v>
      </c>
    </row>
    <row r="9" spans="1:27" ht="13.5" x14ac:dyDescent="0.25">
      <c r="A9" s="23" t="s">
        <v>37</v>
      </c>
      <c r="B9" s="17" t="s">
        <v>32</v>
      </c>
      <c r="C9" s="18">
        <v>2466551774</v>
      </c>
      <c r="D9" s="18"/>
      <c r="E9" s="19"/>
      <c r="F9" s="20"/>
      <c r="G9" s="20">
        <v>2497154508</v>
      </c>
      <c r="H9" s="20">
        <v>39283481</v>
      </c>
      <c r="I9" s="20">
        <v>39896179</v>
      </c>
      <c r="J9" s="20">
        <v>2576334168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2576334168</v>
      </c>
      <c r="X9" s="20"/>
      <c r="Y9" s="20">
        <v>2576334168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2874499609</v>
      </c>
      <c r="D12" s="29">
        <f>SUM(D6:D11)</f>
        <v>0</v>
      </c>
      <c r="E12" s="30">
        <f t="shared" si="0"/>
        <v>-1233036308</v>
      </c>
      <c r="F12" s="31">
        <f t="shared" si="0"/>
        <v>-1233036308</v>
      </c>
      <c r="G12" s="31">
        <f t="shared" si="0"/>
        <v>2956820600</v>
      </c>
      <c r="H12" s="31">
        <f t="shared" si="0"/>
        <v>-138029256</v>
      </c>
      <c r="I12" s="31">
        <f t="shared" si="0"/>
        <v>158054063</v>
      </c>
      <c r="J12" s="31">
        <f t="shared" si="0"/>
        <v>2976845407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2976845407</v>
      </c>
      <c r="X12" s="31">
        <f t="shared" si="0"/>
        <v>-308259075</v>
      </c>
      <c r="Y12" s="31">
        <f t="shared" si="0"/>
        <v>3285104482</v>
      </c>
      <c r="Z12" s="32">
        <f>+IF(X12&lt;&gt;0,+(Y12/X12)*100,0)</f>
        <v>-1065.6959513681795</v>
      </c>
      <c r="AA12" s="33">
        <f>SUM(AA6:AA11)</f>
        <v>-1233036308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4665529913</v>
      </c>
      <c r="D19" s="18"/>
      <c r="E19" s="19">
        <v>123420178</v>
      </c>
      <c r="F19" s="20">
        <v>124170178</v>
      </c>
      <c r="G19" s="20">
        <v>4634664495</v>
      </c>
      <c r="H19" s="20">
        <v>-12287538</v>
      </c>
      <c r="I19" s="20">
        <v>-12159899</v>
      </c>
      <c r="J19" s="20">
        <v>4610217058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4610217058</v>
      </c>
      <c r="X19" s="20">
        <v>30876861</v>
      </c>
      <c r="Y19" s="20">
        <v>4579340197</v>
      </c>
      <c r="Z19" s="21">
        <v>14830.97714175026</v>
      </c>
      <c r="AA19" s="22">
        <v>124170178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12688492</v>
      </c>
      <c r="H22" s="20">
        <v>-12688492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4665529913</v>
      </c>
      <c r="D24" s="29">
        <f>SUM(D15:D23)</f>
        <v>0</v>
      </c>
      <c r="E24" s="36">
        <f t="shared" si="1"/>
        <v>123420178</v>
      </c>
      <c r="F24" s="37">
        <f t="shared" si="1"/>
        <v>124170178</v>
      </c>
      <c r="G24" s="37">
        <f t="shared" si="1"/>
        <v>4647352987</v>
      </c>
      <c r="H24" s="37">
        <f t="shared" si="1"/>
        <v>-24976030</v>
      </c>
      <c r="I24" s="37">
        <f t="shared" si="1"/>
        <v>-12159899</v>
      </c>
      <c r="J24" s="37">
        <f t="shared" si="1"/>
        <v>4610217058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4610217058</v>
      </c>
      <c r="X24" s="37">
        <f t="shared" si="1"/>
        <v>30876861</v>
      </c>
      <c r="Y24" s="37">
        <f t="shared" si="1"/>
        <v>4579340197</v>
      </c>
      <c r="Z24" s="38">
        <f>+IF(X24&lt;&gt;0,+(Y24/X24)*100,0)</f>
        <v>14830.97714175026</v>
      </c>
      <c r="AA24" s="39">
        <f>SUM(AA15:AA23)</f>
        <v>124170178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7540029522</v>
      </c>
      <c r="D25" s="29">
        <f>+D12+D24</f>
        <v>0</v>
      </c>
      <c r="E25" s="30">
        <f t="shared" si="2"/>
        <v>-1109616130</v>
      </c>
      <c r="F25" s="31">
        <f t="shared" si="2"/>
        <v>-1108866130</v>
      </c>
      <c r="G25" s="31">
        <f t="shared" si="2"/>
        <v>7604173587</v>
      </c>
      <c r="H25" s="31">
        <f t="shared" si="2"/>
        <v>-163005286</v>
      </c>
      <c r="I25" s="31">
        <f t="shared" si="2"/>
        <v>145894164</v>
      </c>
      <c r="J25" s="31">
        <f t="shared" si="2"/>
        <v>7587062465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7587062465</v>
      </c>
      <c r="X25" s="31">
        <f t="shared" si="2"/>
        <v>-277382214</v>
      </c>
      <c r="Y25" s="31">
        <f t="shared" si="2"/>
        <v>7864444679</v>
      </c>
      <c r="Z25" s="32">
        <f>+IF(X25&lt;&gt;0,+(Y25/X25)*100,0)</f>
        <v>-2835.2375466294316</v>
      </c>
      <c r="AA25" s="33">
        <f>+AA12+AA24</f>
        <v>-1108866130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46115430</v>
      </c>
      <c r="D31" s="18"/>
      <c r="E31" s="19"/>
      <c r="F31" s="20"/>
      <c r="G31" s="20">
        <v>45578047</v>
      </c>
      <c r="H31" s="20">
        <v>866821</v>
      </c>
      <c r="I31" s="20">
        <v>-256464</v>
      </c>
      <c r="J31" s="20">
        <v>46188404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46188404</v>
      </c>
      <c r="X31" s="20"/>
      <c r="Y31" s="20">
        <v>46188404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148596837</v>
      </c>
      <c r="D32" s="18"/>
      <c r="E32" s="19"/>
      <c r="F32" s="20"/>
      <c r="G32" s="20">
        <v>147158407</v>
      </c>
      <c r="H32" s="20">
        <v>-7250321</v>
      </c>
      <c r="I32" s="20">
        <v>19238581</v>
      </c>
      <c r="J32" s="20">
        <v>159146667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159146667</v>
      </c>
      <c r="X32" s="20"/>
      <c r="Y32" s="20">
        <v>159146667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194712267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192736454</v>
      </c>
      <c r="H34" s="31">
        <f t="shared" si="3"/>
        <v>-6383500</v>
      </c>
      <c r="I34" s="31">
        <f t="shared" si="3"/>
        <v>18982117</v>
      </c>
      <c r="J34" s="31">
        <f t="shared" si="3"/>
        <v>205335071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205335071</v>
      </c>
      <c r="X34" s="31">
        <f t="shared" si="3"/>
        <v>0</v>
      </c>
      <c r="Y34" s="31">
        <f t="shared" si="3"/>
        <v>205335071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194712267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192736454</v>
      </c>
      <c r="H40" s="31">
        <f t="shared" si="5"/>
        <v>-6383500</v>
      </c>
      <c r="I40" s="31">
        <f t="shared" si="5"/>
        <v>18982117</v>
      </c>
      <c r="J40" s="31">
        <f t="shared" si="5"/>
        <v>205335071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205335071</v>
      </c>
      <c r="X40" s="31">
        <f t="shared" si="5"/>
        <v>0</v>
      </c>
      <c r="Y40" s="31">
        <f t="shared" si="5"/>
        <v>205335071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7345317255</v>
      </c>
      <c r="D42" s="43">
        <f>+D25-D40</f>
        <v>0</v>
      </c>
      <c r="E42" s="44">
        <f t="shared" si="6"/>
        <v>-1109616130</v>
      </c>
      <c r="F42" s="45">
        <f t="shared" si="6"/>
        <v>-1108866130</v>
      </c>
      <c r="G42" s="45">
        <f t="shared" si="6"/>
        <v>7411437133</v>
      </c>
      <c r="H42" s="45">
        <f t="shared" si="6"/>
        <v>-156621786</v>
      </c>
      <c r="I42" s="45">
        <f t="shared" si="6"/>
        <v>126912047</v>
      </c>
      <c r="J42" s="45">
        <f t="shared" si="6"/>
        <v>7381727394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7381727394</v>
      </c>
      <c r="X42" s="45">
        <f t="shared" si="6"/>
        <v>-277382214</v>
      </c>
      <c r="Y42" s="45">
        <f t="shared" si="6"/>
        <v>7659109608</v>
      </c>
      <c r="Z42" s="46">
        <f>+IF(X42&lt;&gt;0,+(Y42/X42)*100,0)</f>
        <v>-2761.2115057961141</v>
      </c>
      <c r="AA42" s="47">
        <f>+AA25-AA40</f>
        <v>-1108866130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1979723603</v>
      </c>
      <c r="D45" s="18"/>
      <c r="E45" s="19">
        <v>-264878601</v>
      </c>
      <c r="F45" s="20">
        <v>-264878601</v>
      </c>
      <c r="G45" s="20">
        <v>1995608946</v>
      </c>
      <c r="H45" s="20">
        <v>-351782189</v>
      </c>
      <c r="I45" s="20">
        <v>72251094</v>
      </c>
      <c r="J45" s="20">
        <v>1716077851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1716077851</v>
      </c>
      <c r="X45" s="20">
        <v>-66034242</v>
      </c>
      <c r="Y45" s="20">
        <v>1782112093</v>
      </c>
      <c r="Z45" s="48">
        <v>-2698.7696671069534</v>
      </c>
      <c r="AA45" s="22">
        <v>-264878601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1979723603</v>
      </c>
      <c r="D48" s="51">
        <f>SUM(D45:D47)</f>
        <v>0</v>
      </c>
      <c r="E48" s="52">
        <f t="shared" si="7"/>
        <v>-264878601</v>
      </c>
      <c r="F48" s="53">
        <f t="shared" si="7"/>
        <v>-264878601</v>
      </c>
      <c r="G48" s="53">
        <f t="shared" si="7"/>
        <v>1995608946</v>
      </c>
      <c r="H48" s="53">
        <f t="shared" si="7"/>
        <v>-351782189</v>
      </c>
      <c r="I48" s="53">
        <f t="shared" si="7"/>
        <v>72251094</v>
      </c>
      <c r="J48" s="53">
        <f t="shared" si="7"/>
        <v>1716077851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1716077851</v>
      </c>
      <c r="X48" s="53">
        <f t="shared" si="7"/>
        <v>-66034242</v>
      </c>
      <c r="Y48" s="53">
        <f t="shared" si="7"/>
        <v>1782112093</v>
      </c>
      <c r="Z48" s="54">
        <f>+IF(X48&lt;&gt;0,+(Y48/X48)*100,0)</f>
        <v>-2698.7696671069534</v>
      </c>
      <c r="AA48" s="55">
        <f>SUM(AA45:AA47)</f>
        <v>-264878601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10500000</v>
      </c>
      <c r="F6" s="20">
        <v>10500000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2625000</v>
      </c>
      <c r="Y6" s="20">
        <v>-2625000</v>
      </c>
      <c r="Z6" s="21">
        <v>-100</v>
      </c>
      <c r="AA6" s="22">
        <v>10500000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11625847</v>
      </c>
      <c r="I9" s="20">
        <v>5790</v>
      </c>
      <c r="J9" s="20">
        <v>11631637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11631637</v>
      </c>
      <c r="X9" s="20"/>
      <c r="Y9" s="20">
        <v>11631637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10500000</v>
      </c>
      <c r="F12" s="31">
        <f t="shared" si="0"/>
        <v>10500000</v>
      </c>
      <c r="G12" s="31">
        <f t="shared" si="0"/>
        <v>0</v>
      </c>
      <c r="H12" s="31">
        <f t="shared" si="0"/>
        <v>11625847</v>
      </c>
      <c r="I12" s="31">
        <f t="shared" si="0"/>
        <v>5790</v>
      </c>
      <c r="J12" s="31">
        <f t="shared" si="0"/>
        <v>11631637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11631637</v>
      </c>
      <c r="X12" s="31">
        <f t="shared" si="0"/>
        <v>2625000</v>
      </c>
      <c r="Y12" s="31">
        <f t="shared" si="0"/>
        <v>9006637</v>
      </c>
      <c r="Z12" s="32">
        <f>+IF(X12&lt;&gt;0,+(Y12/X12)*100,0)</f>
        <v>343.10998095238097</v>
      </c>
      <c r="AA12" s="33">
        <f>SUM(AA6:AA11)</f>
        <v>10500000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239452580</v>
      </c>
      <c r="F19" s="20">
        <v>239452580</v>
      </c>
      <c r="G19" s="20">
        <v>-809122</v>
      </c>
      <c r="H19" s="20">
        <v>-105452217</v>
      </c>
      <c r="I19" s="20">
        <v>14796470</v>
      </c>
      <c r="J19" s="20">
        <v>-91464869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-91464869</v>
      </c>
      <c r="X19" s="20">
        <v>29511767</v>
      </c>
      <c r="Y19" s="20">
        <v>-120976636</v>
      </c>
      <c r="Z19" s="21">
        <v>-409.92677937583341</v>
      </c>
      <c r="AA19" s="22">
        <v>239452580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239452580</v>
      </c>
      <c r="F24" s="37">
        <f t="shared" si="1"/>
        <v>239452580</v>
      </c>
      <c r="G24" s="37">
        <f t="shared" si="1"/>
        <v>-809122</v>
      </c>
      <c r="H24" s="37">
        <f t="shared" si="1"/>
        <v>-105452217</v>
      </c>
      <c r="I24" s="37">
        <f t="shared" si="1"/>
        <v>14796470</v>
      </c>
      <c r="J24" s="37">
        <f t="shared" si="1"/>
        <v>-91464869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-91464869</v>
      </c>
      <c r="X24" s="37">
        <f t="shared" si="1"/>
        <v>29511767</v>
      </c>
      <c r="Y24" s="37">
        <f t="shared" si="1"/>
        <v>-120976636</v>
      </c>
      <c r="Z24" s="38">
        <f>+IF(X24&lt;&gt;0,+(Y24/X24)*100,0)</f>
        <v>-409.92677937583341</v>
      </c>
      <c r="AA24" s="39">
        <f>SUM(AA15:AA23)</f>
        <v>239452580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249952580</v>
      </c>
      <c r="F25" s="31">
        <f t="shared" si="2"/>
        <v>249952580</v>
      </c>
      <c r="G25" s="31">
        <f t="shared" si="2"/>
        <v>-809122</v>
      </c>
      <c r="H25" s="31">
        <f t="shared" si="2"/>
        <v>-93826370</v>
      </c>
      <c r="I25" s="31">
        <f t="shared" si="2"/>
        <v>14802260</v>
      </c>
      <c r="J25" s="31">
        <f t="shared" si="2"/>
        <v>-79833232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-79833232</v>
      </c>
      <c r="X25" s="31">
        <f t="shared" si="2"/>
        <v>32136767</v>
      </c>
      <c r="Y25" s="31">
        <f t="shared" si="2"/>
        <v>-111969999</v>
      </c>
      <c r="Z25" s="32">
        <f>+IF(X25&lt;&gt;0,+(Y25/X25)*100,0)</f>
        <v>-348.41712297942109</v>
      </c>
      <c r="AA25" s="33">
        <f>+AA12+AA24</f>
        <v>249952580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>
        <v>602785</v>
      </c>
      <c r="I31" s="20">
        <v>383984</v>
      </c>
      <c r="J31" s="20">
        <v>986769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986769</v>
      </c>
      <c r="X31" s="20"/>
      <c r="Y31" s="20">
        <v>986769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3628879490</v>
      </c>
      <c r="F32" s="20">
        <v>3628879490</v>
      </c>
      <c r="G32" s="20"/>
      <c r="H32" s="20">
        <v>495378282</v>
      </c>
      <c r="I32" s="20">
        <v>-753788067</v>
      </c>
      <c r="J32" s="20">
        <v>-258409785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-258409785</v>
      </c>
      <c r="X32" s="20">
        <v>-1069673832</v>
      </c>
      <c r="Y32" s="20">
        <v>811264047</v>
      </c>
      <c r="Z32" s="21">
        <v>-75.842188780401983</v>
      </c>
      <c r="AA32" s="22">
        <v>3628879490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3628879490</v>
      </c>
      <c r="F34" s="31">
        <f t="shared" si="3"/>
        <v>3628879490</v>
      </c>
      <c r="G34" s="31">
        <f t="shared" si="3"/>
        <v>0</v>
      </c>
      <c r="H34" s="31">
        <f t="shared" si="3"/>
        <v>495981067</v>
      </c>
      <c r="I34" s="31">
        <f t="shared" si="3"/>
        <v>-753404083</v>
      </c>
      <c r="J34" s="31">
        <f t="shared" si="3"/>
        <v>-257423016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-257423016</v>
      </c>
      <c r="X34" s="31">
        <f t="shared" si="3"/>
        <v>-1069673832</v>
      </c>
      <c r="Y34" s="31">
        <f t="shared" si="3"/>
        <v>812250816</v>
      </c>
      <c r="Z34" s="32">
        <f>+IF(X34&lt;&gt;0,+(Y34/X34)*100,0)</f>
        <v>-75.934438302684399</v>
      </c>
      <c r="AA34" s="33">
        <f>SUM(AA29:AA33)</f>
        <v>3628879490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3628879490</v>
      </c>
      <c r="F40" s="31">
        <f t="shared" si="5"/>
        <v>3628879490</v>
      </c>
      <c r="G40" s="31">
        <f t="shared" si="5"/>
        <v>0</v>
      </c>
      <c r="H40" s="31">
        <f t="shared" si="5"/>
        <v>495981067</v>
      </c>
      <c r="I40" s="31">
        <f t="shared" si="5"/>
        <v>-753404083</v>
      </c>
      <c r="J40" s="31">
        <f t="shared" si="5"/>
        <v>-257423016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-257423016</v>
      </c>
      <c r="X40" s="31">
        <f t="shared" si="5"/>
        <v>-1069673832</v>
      </c>
      <c r="Y40" s="31">
        <f t="shared" si="5"/>
        <v>812250816</v>
      </c>
      <c r="Z40" s="32">
        <f>+IF(X40&lt;&gt;0,+(Y40/X40)*100,0)</f>
        <v>-75.934438302684399</v>
      </c>
      <c r="AA40" s="33">
        <f>+AA34+AA39</f>
        <v>3628879490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-3378926910</v>
      </c>
      <c r="F42" s="45">
        <f t="shared" si="6"/>
        <v>-3378926910</v>
      </c>
      <c r="G42" s="45">
        <f t="shared" si="6"/>
        <v>-809122</v>
      </c>
      <c r="H42" s="45">
        <f t="shared" si="6"/>
        <v>-589807437</v>
      </c>
      <c r="I42" s="45">
        <f t="shared" si="6"/>
        <v>768206343</v>
      </c>
      <c r="J42" s="45">
        <f t="shared" si="6"/>
        <v>177589784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177589784</v>
      </c>
      <c r="X42" s="45">
        <f t="shared" si="6"/>
        <v>1101810599</v>
      </c>
      <c r="Y42" s="45">
        <f t="shared" si="6"/>
        <v>-924220815</v>
      </c>
      <c r="Z42" s="46">
        <f>+IF(X42&lt;&gt;0,+(Y42/X42)*100,0)</f>
        <v>-83.882004387942914</v>
      </c>
      <c r="AA42" s="47">
        <f>+AA25-AA40</f>
        <v>-3378926910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748986</v>
      </c>
      <c r="D6" s="18"/>
      <c r="E6" s="19"/>
      <c r="F6" s="20"/>
      <c r="G6" s="20">
        <v>-520</v>
      </c>
      <c r="H6" s="20">
        <v>-520</v>
      </c>
      <c r="I6" s="20">
        <v>-190</v>
      </c>
      <c r="J6" s="20">
        <v>-1230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-1230</v>
      </c>
      <c r="X6" s="20"/>
      <c r="Y6" s="20">
        <v>-1230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97421640</v>
      </c>
      <c r="D8" s="18"/>
      <c r="E8" s="19"/>
      <c r="F8" s="20"/>
      <c r="G8" s="20">
        <v>8335573</v>
      </c>
      <c r="H8" s="20">
        <v>9029954</v>
      </c>
      <c r="I8" s="20">
        <v>9038292</v>
      </c>
      <c r="J8" s="20">
        <v>26403819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26403819</v>
      </c>
      <c r="X8" s="20"/>
      <c r="Y8" s="20">
        <v>26403819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-3677009</v>
      </c>
      <c r="D9" s="18"/>
      <c r="E9" s="19"/>
      <c r="F9" s="20"/>
      <c r="G9" s="20">
        <v>-444998</v>
      </c>
      <c r="H9" s="20">
        <v>-466185</v>
      </c>
      <c r="I9" s="20">
        <v>-401206</v>
      </c>
      <c r="J9" s="20">
        <v>-1312389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-1312389</v>
      </c>
      <c r="X9" s="20"/>
      <c r="Y9" s="20">
        <v>-1312389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-224773</v>
      </c>
      <c r="D11" s="18"/>
      <c r="E11" s="19"/>
      <c r="F11" s="20"/>
      <c r="G11" s="20"/>
      <c r="H11" s="20"/>
      <c r="I11" s="20">
        <v>-1470</v>
      </c>
      <c r="J11" s="20">
        <v>-1470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-1470</v>
      </c>
      <c r="X11" s="20"/>
      <c r="Y11" s="20">
        <v>-1470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94268844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7890055</v>
      </c>
      <c r="H12" s="31">
        <f t="shared" si="0"/>
        <v>8563249</v>
      </c>
      <c r="I12" s="31">
        <f t="shared" si="0"/>
        <v>8635426</v>
      </c>
      <c r="J12" s="31">
        <f t="shared" si="0"/>
        <v>25088730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25088730</v>
      </c>
      <c r="X12" s="31">
        <f t="shared" si="0"/>
        <v>0</v>
      </c>
      <c r="Y12" s="31">
        <f t="shared" si="0"/>
        <v>25088730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1480091</v>
      </c>
      <c r="D19" s="18"/>
      <c r="E19" s="19">
        <v>2980000</v>
      </c>
      <c r="F19" s="20">
        <v>2980000</v>
      </c>
      <c r="G19" s="20">
        <v>469511</v>
      </c>
      <c r="H19" s="20"/>
      <c r="I19" s="20"/>
      <c r="J19" s="20">
        <v>469511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469511</v>
      </c>
      <c r="X19" s="20">
        <v>744999</v>
      </c>
      <c r="Y19" s="20">
        <v>-275488</v>
      </c>
      <c r="Z19" s="21">
        <v>-36.978304668865327</v>
      </c>
      <c r="AA19" s="22">
        <v>2980000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1480091</v>
      </c>
      <c r="D24" s="29">
        <f>SUM(D15:D23)</f>
        <v>0</v>
      </c>
      <c r="E24" s="36">
        <f t="shared" si="1"/>
        <v>2980000</v>
      </c>
      <c r="F24" s="37">
        <f t="shared" si="1"/>
        <v>2980000</v>
      </c>
      <c r="G24" s="37">
        <f t="shared" si="1"/>
        <v>469511</v>
      </c>
      <c r="H24" s="37">
        <f t="shared" si="1"/>
        <v>0</v>
      </c>
      <c r="I24" s="37">
        <f t="shared" si="1"/>
        <v>0</v>
      </c>
      <c r="J24" s="37">
        <f t="shared" si="1"/>
        <v>469511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469511</v>
      </c>
      <c r="X24" s="37">
        <f t="shared" si="1"/>
        <v>744999</v>
      </c>
      <c r="Y24" s="37">
        <f t="shared" si="1"/>
        <v>-275488</v>
      </c>
      <c r="Z24" s="38">
        <f>+IF(X24&lt;&gt;0,+(Y24/X24)*100,0)</f>
        <v>-36.978304668865327</v>
      </c>
      <c r="AA24" s="39">
        <f>SUM(AA15:AA23)</f>
        <v>2980000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95748935</v>
      </c>
      <c r="D25" s="29">
        <f>+D12+D24</f>
        <v>0</v>
      </c>
      <c r="E25" s="30">
        <f t="shared" si="2"/>
        <v>2980000</v>
      </c>
      <c r="F25" s="31">
        <f t="shared" si="2"/>
        <v>2980000</v>
      </c>
      <c r="G25" s="31">
        <f t="shared" si="2"/>
        <v>8359566</v>
      </c>
      <c r="H25" s="31">
        <f t="shared" si="2"/>
        <v>8563249</v>
      </c>
      <c r="I25" s="31">
        <f t="shared" si="2"/>
        <v>8635426</v>
      </c>
      <c r="J25" s="31">
        <f t="shared" si="2"/>
        <v>25558241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25558241</v>
      </c>
      <c r="X25" s="31">
        <f t="shared" si="2"/>
        <v>744999</v>
      </c>
      <c r="Y25" s="31">
        <f t="shared" si="2"/>
        <v>24813242</v>
      </c>
      <c r="Z25" s="32">
        <f>+IF(X25&lt;&gt;0,+(Y25/X25)*100,0)</f>
        <v>3330.6409807261489</v>
      </c>
      <c r="AA25" s="33">
        <f>+AA12+AA24</f>
        <v>2980000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110968902</v>
      </c>
      <c r="D32" s="18"/>
      <c r="E32" s="19"/>
      <c r="F32" s="20"/>
      <c r="G32" s="20">
        <v>11833476</v>
      </c>
      <c r="H32" s="20">
        <v>17577988</v>
      </c>
      <c r="I32" s="20">
        <v>15189782</v>
      </c>
      <c r="J32" s="20">
        <v>44601246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44601246</v>
      </c>
      <c r="X32" s="20"/>
      <c r="Y32" s="20">
        <v>44601246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110968902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11833476</v>
      </c>
      <c r="H34" s="31">
        <f t="shared" si="3"/>
        <v>17577988</v>
      </c>
      <c r="I34" s="31">
        <f t="shared" si="3"/>
        <v>15189782</v>
      </c>
      <c r="J34" s="31">
        <f t="shared" si="3"/>
        <v>44601246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44601246</v>
      </c>
      <c r="X34" s="31">
        <f t="shared" si="3"/>
        <v>0</v>
      </c>
      <c r="Y34" s="31">
        <f t="shared" si="3"/>
        <v>44601246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110968902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11833476</v>
      </c>
      <c r="H40" s="31">
        <f t="shared" si="5"/>
        <v>17577988</v>
      </c>
      <c r="I40" s="31">
        <f t="shared" si="5"/>
        <v>15189782</v>
      </c>
      <c r="J40" s="31">
        <f t="shared" si="5"/>
        <v>44601246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44601246</v>
      </c>
      <c r="X40" s="31">
        <f t="shared" si="5"/>
        <v>0</v>
      </c>
      <c r="Y40" s="31">
        <f t="shared" si="5"/>
        <v>44601246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-15219967</v>
      </c>
      <c r="D42" s="43">
        <f>+D25-D40</f>
        <v>0</v>
      </c>
      <c r="E42" s="44">
        <f t="shared" si="6"/>
        <v>2980000</v>
      </c>
      <c r="F42" s="45">
        <f t="shared" si="6"/>
        <v>2980000</v>
      </c>
      <c r="G42" s="45">
        <f t="shared" si="6"/>
        <v>-3473910</v>
      </c>
      <c r="H42" s="45">
        <f t="shared" si="6"/>
        <v>-9014739</v>
      </c>
      <c r="I42" s="45">
        <f t="shared" si="6"/>
        <v>-6554356</v>
      </c>
      <c r="J42" s="45">
        <f t="shared" si="6"/>
        <v>-19043005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-19043005</v>
      </c>
      <c r="X42" s="45">
        <f t="shared" si="6"/>
        <v>744999</v>
      </c>
      <c r="Y42" s="45">
        <f t="shared" si="6"/>
        <v>-19788004</v>
      </c>
      <c r="Z42" s="46">
        <f>+IF(X42&lt;&gt;0,+(Y42/X42)*100,0)</f>
        <v>-2656.1114847134022</v>
      </c>
      <c r="AA42" s="47">
        <f>+AA25-AA40</f>
        <v>2980000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6154944</v>
      </c>
      <c r="D6" s="18"/>
      <c r="E6" s="19">
        <v>18070402</v>
      </c>
      <c r="F6" s="20">
        <v>18070402</v>
      </c>
      <c r="G6" s="20">
        <v>-5484781</v>
      </c>
      <c r="H6" s="20">
        <v>3014105</v>
      </c>
      <c r="I6" s="20">
        <v>-16357916</v>
      </c>
      <c r="J6" s="20">
        <v>-18828592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-18828592</v>
      </c>
      <c r="X6" s="20">
        <v>4517601</v>
      </c>
      <c r="Y6" s="20">
        <v>-23346193</v>
      </c>
      <c r="Z6" s="21">
        <v>-516.78297839937613</v>
      </c>
      <c r="AA6" s="22">
        <v>18070402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134416832</v>
      </c>
      <c r="F8" s="20">
        <v>134416832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33604194</v>
      </c>
      <c r="Y8" s="20">
        <v>-33604194</v>
      </c>
      <c r="Z8" s="21">
        <v>-100</v>
      </c>
      <c r="AA8" s="22">
        <v>134416832</v>
      </c>
    </row>
    <row r="9" spans="1:27" ht="13.5" x14ac:dyDescent="0.25">
      <c r="A9" s="23" t="s">
        <v>37</v>
      </c>
      <c r="B9" s="17" t="s">
        <v>32</v>
      </c>
      <c r="C9" s="18">
        <v>11371836</v>
      </c>
      <c r="D9" s="18"/>
      <c r="E9" s="19"/>
      <c r="F9" s="20"/>
      <c r="G9" s="20">
        <v>21448</v>
      </c>
      <c r="H9" s="20">
        <v>10734</v>
      </c>
      <c r="I9" s="20">
        <v>4358237</v>
      </c>
      <c r="J9" s="20">
        <v>4390419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4390419</v>
      </c>
      <c r="X9" s="20"/>
      <c r="Y9" s="20">
        <v>4390419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-642390</v>
      </c>
      <c r="D11" s="18"/>
      <c r="E11" s="19">
        <v>-2178000</v>
      </c>
      <c r="F11" s="20">
        <v>-2178000</v>
      </c>
      <c r="G11" s="20">
        <v>-63217</v>
      </c>
      <c r="H11" s="20">
        <v>-58290</v>
      </c>
      <c r="I11" s="20">
        <v>-60153</v>
      </c>
      <c r="J11" s="20">
        <v>-181660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-181660</v>
      </c>
      <c r="X11" s="20">
        <v>-544500</v>
      </c>
      <c r="Y11" s="20">
        <v>362840</v>
      </c>
      <c r="Z11" s="21">
        <v>-66.637281910009179</v>
      </c>
      <c r="AA11" s="22">
        <v>-2178000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16884390</v>
      </c>
      <c r="D12" s="29">
        <f>SUM(D6:D11)</f>
        <v>0</v>
      </c>
      <c r="E12" s="30">
        <f t="shared" si="0"/>
        <v>150309234</v>
      </c>
      <c r="F12" s="31">
        <f t="shared" si="0"/>
        <v>150309234</v>
      </c>
      <c r="G12" s="31">
        <f t="shared" si="0"/>
        <v>-5526550</v>
      </c>
      <c r="H12" s="31">
        <f t="shared" si="0"/>
        <v>2966549</v>
      </c>
      <c r="I12" s="31">
        <f t="shared" si="0"/>
        <v>-12059832</v>
      </c>
      <c r="J12" s="31">
        <f t="shared" si="0"/>
        <v>-14619833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-14619833</v>
      </c>
      <c r="X12" s="31">
        <f t="shared" si="0"/>
        <v>37577295</v>
      </c>
      <c r="Y12" s="31">
        <f t="shared" si="0"/>
        <v>-52197128</v>
      </c>
      <c r="Z12" s="32">
        <f>+IF(X12&lt;&gt;0,+(Y12/X12)*100,0)</f>
        <v>-138.90602822794989</v>
      </c>
      <c r="AA12" s="33">
        <f>SUM(AA6:AA11)</f>
        <v>150309234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1092415</v>
      </c>
      <c r="D19" s="18"/>
      <c r="E19" s="19">
        <v>-3537396</v>
      </c>
      <c r="F19" s="20">
        <v>-3537396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-884349</v>
      </c>
      <c r="Y19" s="20">
        <v>884349</v>
      </c>
      <c r="Z19" s="21">
        <v>-100</v>
      </c>
      <c r="AA19" s="22">
        <v>-3537396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1092415</v>
      </c>
      <c r="D24" s="29">
        <f>SUM(D15:D23)</f>
        <v>0</v>
      </c>
      <c r="E24" s="36">
        <f t="shared" si="1"/>
        <v>-3537396</v>
      </c>
      <c r="F24" s="37">
        <f t="shared" si="1"/>
        <v>-3537396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-884349</v>
      </c>
      <c r="Y24" s="37">
        <f t="shared" si="1"/>
        <v>884349</v>
      </c>
      <c r="Z24" s="38">
        <f>+IF(X24&lt;&gt;0,+(Y24/X24)*100,0)</f>
        <v>-100</v>
      </c>
      <c r="AA24" s="39">
        <f>SUM(AA15:AA23)</f>
        <v>-3537396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17976805</v>
      </c>
      <c r="D25" s="29">
        <f>+D12+D24</f>
        <v>0</v>
      </c>
      <c r="E25" s="30">
        <f t="shared" si="2"/>
        <v>146771838</v>
      </c>
      <c r="F25" s="31">
        <f t="shared" si="2"/>
        <v>146771838</v>
      </c>
      <c r="G25" s="31">
        <f t="shared" si="2"/>
        <v>-5526550</v>
      </c>
      <c r="H25" s="31">
        <f t="shared" si="2"/>
        <v>2966549</v>
      </c>
      <c r="I25" s="31">
        <f t="shared" si="2"/>
        <v>-12059832</v>
      </c>
      <c r="J25" s="31">
        <f t="shared" si="2"/>
        <v>-14619833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-14619833</v>
      </c>
      <c r="X25" s="31">
        <f t="shared" si="2"/>
        <v>36692946</v>
      </c>
      <c r="Y25" s="31">
        <f t="shared" si="2"/>
        <v>-51312779</v>
      </c>
      <c r="Z25" s="32">
        <f>+IF(X25&lt;&gt;0,+(Y25/X25)*100,0)</f>
        <v>-139.8437154650924</v>
      </c>
      <c r="AA25" s="33">
        <f>+AA12+AA24</f>
        <v>146771838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86990310</v>
      </c>
      <c r="D32" s="18"/>
      <c r="E32" s="19">
        <v>128463107</v>
      </c>
      <c r="F32" s="20">
        <v>128463107</v>
      </c>
      <c r="G32" s="20">
        <v>745704</v>
      </c>
      <c r="H32" s="20">
        <v>1638100</v>
      </c>
      <c r="I32" s="20">
        <v>17206841</v>
      </c>
      <c r="J32" s="20">
        <v>19590645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19590645</v>
      </c>
      <c r="X32" s="20">
        <v>32115747</v>
      </c>
      <c r="Y32" s="20">
        <v>-12525102</v>
      </c>
      <c r="Z32" s="21">
        <v>-38.999877536711196</v>
      </c>
      <c r="AA32" s="22">
        <v>128463107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70460</v>
      </c>
      <c r="F33" s="20">
        <v>70460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17616</v>
      </c>
      <c r="Y33" s="20">
        <v>-17616</v>
      </c>
      <c r="Z33" s="21">
        <v>-100</v>
      </c>
      <c r="AA33" s="22">
        <v>70460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86990310</v>
      </c>
      <c r="D34" s="29">
        <f>SUM(D29:D33)</f>
        <v>0</v>
      </c>
      <c r="E34" s="30">
        <f t="shared" si="3"/>
        <v>128533567</v>
      </c>
      <c r="F34" s="31">
        <f t="shared" si="3"/>
        <v>128533567</v>
      </c>
      <c r="G34" s="31">
        <f t="shared" si="3"/>
        <v>745704</v>
      </c>
      <c r="H34" s="31">
        <f t="shared" si="3"/>
        <v>1638100</v>
      </c>
      <c r="I34" s="31">
        <f t="shared" si="3"/>
        <v>17206841</v>
      </c>
      <c r="J34" s="31">
        <f t="shared" si="3"/>
        <v>19590645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19590645</v>
      </c>
      <c r="X34" s="31">
        <f t="shared" si="3"/>
        <v>32133363</v>
      </c>
      <c r="Y34" s="31">
        <f t="shared" si="3"/>
        <v>-12542718</v>
      </c>
      <c r="Z34" s="32">
        <f>+IF(X34&lt;&gt;0,+(Y34/X34)*100,0)</f>
        <v>-39.033318734799096</v>
      </c>
      <c r="AA34" s="33">
        <f>SUM(AA29:AA33)</f>
        <v>128533567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86990310</v>
      </c>
      <c r="D40" s="29">
        <f>+D34+D39</f>
        <v>0</v>
      </c>
      <c r="E40" s="30">
        <f t="shared" si="5"/>
        <v>128533567</v>
      </c>
      <c r="F40" s="31">
        <f t="shared" si="5"/>
        <v>128533567</v>
      </c>
      <c r="G40" s="31">
        <f t="shared" si="5"/>
        <v>745704</v>
      </c>
      <c r="H40" s="31">
        <f t="shared" si="5"/>
        <v>1638100</v>
      </c>
      <c r="I40" s="31">
        <f t="shared" si="5"/>
        <v>17206841</v>
      </c>
      <c r="J40" s="31">
        <f t="shared" si="5"/>
        <v>19590645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19590645</v>
      </c>
      <c r="X40" s="31">
        <f t="shared" si="5"/>
        <v>32133363</v>
      </c>
      <c r="Y40" s="31">
        <f t="shared" si="5"/>
        <v>-12542718</v>
      </c>
      <c r="Z40" s="32">
        <f>+IF(X40&lt;&gt;0,+(Y40/X40)*100,0)</f>
        <v>-39.033318734799096</v>
      </c>
      <c r="AA40" s="33">
        <f>+AA34+AA39</f>
        <v>128533567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-69013505</v>
      </c>
      <c r="D42" s="43">
        <f>+D25-D40</f>
        <v>0</v>
      </c>
      <c r="E42" s="44">
        <f t="shared" si="6"/>
        <v>18238271</v>
      </c>
      <c r="F42" s="45">
        <f t="shared" si="6"/>
        <v>18238271</v>
      </c>
      <c r="G42" s="45">
        <f t="shared" si="6"/>
        <v>-6272254</v>
      </c>
      <c r="H42" s="45">
        <f t="shared" si="6"/>
        <v>1328449</v>
      </c>
      <c r="I42" s="45">
        <f t="shared" si="6"/>
        <v>-29266673</v>
      </c>
      <c r="J42" s="45">
        <f t="shared" si="6"/>
        <v>-34210478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-34210478</v>
      </c>
      <c r="X42" s="45">
        <f t="shared" si="6"/>
        <v>4559583</v>
      </c>
      <c r="Y42" s="45">
        <f t="shared" si="6"/>
        <v>-38770061</v>
      </c>
      <c r="Z42" s="46">
        <f>+IF(X42&lt;&gt;0,+(Y42/X42)*100,0)</f>
        <v>-850.2983935153718</v>
      </c>
      <c r="AA42" s="47">
        <f>+AA25-AA40</f>
        <v>18238271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217332195</v>
      </c>
      <c r="D6" s="18"/>
      <c r="E6" s="19">
        <v>43150416</v>
      </c>
      <c r="F6" s="20">
        <v>43150416</v>
      </c>
      <c r="G6" s="20">
        <v>204103694</v>
      </c>
      <c r="H6" s="20">
        <v>17200811</v>
      </c>
      <c r="I6" s="20">
        <v>-2208385</v>
      </c>
      <c r="J6" s="20">
        <v>219096120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219096120</v>
      </c>
      <c r="X6" s="20">
        <v>10787604</v>
      </c>
      <c r="Y6" s="20">
        <v>208308516</v>
      </c>
      <c r="Z6" s="21">
        <v>1930.9989131970362</v>
      </c>
      <c r="AA6" s="22">
        <v>43150416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-12404243</v>
      </c>
      <c r="D8" s="18"/>
      <c r="E8" s="19">
        <v>17451360</v>
      </c>
      <c r="F8" s="20">
        <v>17451360</v>
      </c>
      <c r="G8" s="20">
        <v>29698449</v>
      </c>
      <c r="H8" s="20">
        <v>-948133</v>
      </c>
      <c r="I8" s="20">
        <v>1162615</v>
      </c>
      <c r="J8" s="20">
        <v>29912931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29912931</v>
      </c>
      <c r="X8" s="20">
        <v>4362840</v>
      </c>
      <c r="Y8" s="20">
        <v>25550091</v>
      </c>
      <c r="Z8" s="21">
        <v>585.62979618780423</v>
      </c>
      <c r="AA8" s="22">
        <v>17451360</v>
      </c>
    </row>
    <row r="9" spans="1:27" ht="13.5" x14ac:dyDescent="0.25">
      <c r="A9" s="23" t="s">
        <v>37</v>
      </c>
      <c r="B9" s="17" t="s">
        <v>32</v>
      </c>
      <c r="C9" s="18">
        <v>97962825</v>
      </c>
      <c r="D9" s="18"/>
      <c r="E9" s="19"/>
      <c r="F9" s="20"/>
      <c r="G9" s="20">
        <v>101810694</v>
      </c>
      <c r="H9" s="20">
        <v>-2013749</v>
      </c>
      <c r="I9" s="20">
        <v>2348272</v>
      </c>
      <c r="J9" s="20">
        <v>102145217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102145217</v>
      </c>
      <c r="X9" s="20"/>
      <c r="Y9" s="20">
        <v>102145217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-1540995</v>
      </c>
      <c r="D11" s="18"/>
      <c r="E11" s="19">
        <v>5901751</v>
      </c>
      <c r="F11" s="20">
        <v>5901751</v>
      </c>
      <c r="G11" s="20">
        <v>199665</v>
      </c>
      <c r="H11" s="20">
        <v>-2077837</v>
      </c>
      <c r="I11" s="20"/>
      <c r="J11" s="20">
        <v>-1878172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-1878172</v>
      </c>
      <c r="X11" s="20">
        <v>5901751</v>
      </c>
      <c r="Y11" s="20">
        <v>-7779923</v>
      </c>
      <c r="Z11" s="21">
        <v>-131.82397901910804</v>
      </c>
      <c r="AA11" s="22">
        <v>5901751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301349782</v>
      </c>
      <c r="D12" s="29">
        <f>SUM(D6:D11)</f>
        <v>0</v>
      </c>
      <c r="E12" s="30">
        <f t="shared" si="0"/>
        <v>66503527</v>
      </c>
      <c r="F12" s="31">
        <f t="shared" si="0"/>
        <v>66503527</v>
      </c>
      <c r="G12" s="31">
        <f t="shared" si="0"/>
        <v>335812502</v>
      </c>
      <c r="H12" s="31">
        <f t="shared" si="0"/>
        <v>12161092</v>
      </c>
      <c r="I12" s="31">
        <f t="shared" si="0"/>
        <v>1302502</v>
      </c>
      <c r="J12" s="31">
        <f t="shared" si="0"/>
        <v>349276096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349276096</v>
      </c>
      <c r="X12" s="31">
        <f t="shared" si="0"/>
        <v>21052195</v>
      </c>
      <c r="Y12" s="31">
        <f t="shared" si="0"/>
        <v>328223901</v>
      </c>
      <c r="Z12" s="32">
        <f>+IF(X12&lt;&gt;0,+(Y12/X12)*100,0)</f>
        <v>1559.0958615004279</v>
      </c>
      <c r="AA12" s="33">
        <f>SUM(AA6:AA11)</f>
        <v>66503527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-1179372</v>
      </c>
      <c r="D19" s="18"/>
      <c r="E19" s="19">
        <v>4347828</v>
      </c>
      <c r="F19" s="20">
        <v>4347828</v>
      </c>
      <c r="G19" s="20">
        <v>4917728</v>
      </c>
      <c r="H19" s="20">
        <v>-6097100</v>
      </c>
      <c r="I19" s="20"/>
      <c r="J19" s="20">
        <v>-1179372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-1179372</v>
      </c>
      <c r="X19" s="20">
        <v>1086957</v>
      </c>
      <c r="Y19" s="20">
        <v>-2266329</v>
      </c>
      <c r="Z19" s="21">
        <v>-208.50217625904244</v>
      </c>
      <c r="AA19" s="22">
        <v>4347828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-1179372</v>
      </c>
      <c r="D24" s="29">
        <f>SUM(D15:D23)</f>
        <v>0</v>
      </c>
      <c r="E24" s="36">
        <f t="shared" si="1"/>
        <v>4347828</v>
      </c>
      <c r="F24" s="37">
        <f t="shared" si="1"/>
        <v>4347828</v>
      </c>
      <c r="G24" s="37">
        <f t="shared" si="1"/>
        <v>4917728</v>
      </c>
      <c r="H24" s="37">
        <f t="shared" si="1"/>
        <v>-6097100</v>
      </c>
      <c r="I24" s="37">
        <f t="shared" si="1"/>
        <v>0</v>
      </c>
      <c r="J24" s="37">
        <f t="shared" si="1"/>
        <v>-1179372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-1179372</v>
      </c>
      <c r="X24" s="37">
        <f t="shared" si="1"/>
        <v>1086957</v>
      </c>
      <c r="Y24" s="37">
        <f t="shared" si="1"/>
        <v>-2266329</v>
      </c>
      <c r="Z24" s="38">
        <f>+IF(X24&lt;&gt;0,+(Y24/X24)*100,0)</f>
        <v>-208.50217625904244</v>
      </c>
      <c r="AA24" s="39">
        <f>SUM(AA15:AA23)</f>
        <v>4347828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300170410</v>
      </c>
      <c r="D25" s="29">
        <f>+D12+D24</f>
        <v>0</v>
      </c>
      <c r="E25" s="30">
        <f t="shared" si="2"/>
        <v>70851355</v>
      </c>
      <c r="F25" s="31">
        <f t="shared" si="2"/>
        <v>70851355</v>
      </c>
      <c r="G25" s="31">
        <f t="shared" si="2"/>
        <v>340730230</v>
      </c>
      <c r="H25" s="31">
        <f t="shared" si="2"/>
        <v>6063992</v>
      </c>
      <c r="I25" s="31">
        <f t="shared" si="2"/>
        <v>1302502</v>
      </c>
      <c r="J25" s="31">
        <f t="shared" si="2"/>
        <v>348096724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348096724</v>
      </c>
      <c r="X25" s="31">
        <f t="shared" si="2"/>
        <v>22139152</v>
      </c>
      <c r="Y25" s="31">
        <f t="shared" si="2"/>
        <v>325957572</v>
      </c>
      <c r="Z25" s="32">
        <f>+IF(X25&lt;&gt;0,+(Y25/X25)*100,0)</f>
        <v>1472.3128148720421</v>
      </c>
      <c r="AA25" s="33">
        <f>+AA12+AA24</f>
        <v>70851355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-39041</v>
      </c>
      <c r="D31" s="18"/>
      <c r="E31" s="19"/>
      <c r="F31" s="20"/>
      <c r="G31" s="20">
        <v>-42277</v>
      </c>
      <c r="H31" s="20">
        <v>-1165</v>
      </c>
      <c r="I31" s="20">
        <v>-43030</v>
      </c>
      <c r="J31" s="20">
        <v>-86472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-86472</v>
      </c>
      <c r="X31" s="20"/>
      <c r="Y31" s="20">
        <v>-86472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127204193</v>
      </c>
      <c r="D32" s="18"/>
      <c r="E32" s="19">
        <v>8176908</v>
      </c>
      <c r="F32" s="20">
        <v>8176908</v>
      </c>
      <c r="G32" s="20">
        <v>103677178</v>
      </c>
      <c r="H32" s="20">
        <v>1642237</v>
      </c>
      <c r="I32" s="20">
        <v>1709944</v>
      </c>
      <c r="J32" s="20">
        <v>107029359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107029359</v>
      </c>
      <c r="X32" s="20">
        <v>2044227</v>
      </c>
      <c r="Y32" s="20">
        <v>104985132</v>
      </c>
      <c r="Z32" s="21">
        <v>5135.6885512225399</v>
      </c>
      <c r="AA32" s="22">
        <v>8176908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127165152</v>
      </c>
      <c r="D34" s="29">
        <f>SUM(D29:D33)</f>
        <v>0</v>
      </c>
      <c r="E34" s="30">
        <f t="shared" si="3"/>
        <v>8176908</v>
      </c>
      <c r="F34" s="31">
        <f t="shared" si="3"/>
        <v>8176908</v>
      </c>
      <c r="G34" s="31">
        <f t="shared" si="3"/>
        <v>103634901</v>
      </c>
      <c r="H34" s="31">
        <f t="shared" si="3"/>
        <v>1641072</v>
      </c>
      <c r="I34" s="31">
        <f t="shared" si="3"/>
        <v>1666914</v>
      </c>
      <c r="J34" s="31">
        <f t="shared" si="3"/>
        <v>106942887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106942887</v>
      </c>
      <c r="X34" s="31">
        <f t="shared" si="3"/>
        <v>2044227</v>
      </c>
      <c r="Y34" s="31">
        <f t="shared" si="3"/>
        <v>104898660</v>
      </c>
      <c r="Z34" s="32">
        <f>+IF(X34&lt;&gt;0,+(Y34/X34)*100,0)</f>
        <v>5131.4584926233729</v>
      </c>
      <c r="AA34" s="33">
        <f>SUM(AA29:AA33)</f>
        <v>8176908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127165152</v>
      </c>
      <c r="D40" s="29">
        <f>+D34+D39</f>
        <v>0</v>
      </c>
      <c r="E40" s="30">
        <f t="shared" si="5"/>
        <v>8176908</v>
      </c>
      <c r="F40" s="31">
        <f t="shared" si="5"/>
        <v>8176908</v>
      </c>
      <c r="G40" s="31">
        <f t="shared" si="5"/>
        <v>103634901</v>
      </c>
      <c r="H40" s="31">
        <f t="shared" si="5"/>
        <v>1641072</v>
      </c>
      <c r="I40" s="31">
        <f t="shared" si="5"/>
        <v>1666914</v>
      </c>
      <c r="J40" s="31">
        <f t="shared" si="5"/>
        <v>106942887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106942887</v>
      </c>
      <c r="X40" s="31">
        <f t="shared" si="5"/>
        <v>2044227</v>
      </c>
      <c r="Y40" s="31">
        <f t="shared" si="5"/>
        <v>104898660</v>
      </c>
      <c r="Z40" s="32">
        <f>+IF(X40&lt;&gt;0,+(Y40/X40)*100,0)</f>
        <v>5131.4584926233729</v>
      </c>
      <c r="AA40" s="33">
        <f>+AA34+AA39</f>
        <v>8176908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173005258</v>
      </c>
      <c r="D42" s="43">
        <f>+D25-D40</f>
        <v>0</v>
      </c>
      <c r="E42" s="44">
        <f t="shared" si="6"/>
        <v>62674447</v>
      </c>
      <c r="F42" s="45">
        <f t="shared" si="6"/>
        <v>62674447</v>
      </c>
      <c r="G42" s="45">
        <f t="shared" si="6"/>
        <v>237095329</v>
      </c>
      <c r="H42" s="45">
        <f t="shared" si="6"/>
        <v>4422920</v>
      </c>
      <c r="I42" s="45">
        <f t="shared" si="6"/>
        <v>-364412</v>
      </c>
      <c r="J42" s="45">
        <f t="shared" si="6"/>
        <v>241153837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241153837</v>
      </c>
      <c r="X42" s="45">
        <f t="shared" si="6"/>
        <v>20094925</v>
      </c>
      <c r="Y42" s="45">
        <f t="shared" si="6"/>
        <v>221058912</v>
      </c>
      <c r="Z42" s="46">
        <f>+IF(X42&lt;&gt;0,+(Y42/X42)*100,0)</f>
        <v>1100.0733369246213</v>
      </c>
      <c r="AA42" s="47">
        <f>+AA25-AA40</f>
        <v>62674447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56772696</v>
      </c>
      <c r="F45" s="20">
        <v>56772696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14193174</v>
      </c>
      <c r="Y45" s="20">
        <v>-14193174</v>
      </c>
      <c r="Z45" s="48">
        <v>-100</v>
      </c>
      <c r="AA45" s="22">
        <v>56772696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56772696</v>
      </c>
      <c r="F48" s="53">
        <f t="shared" si="7"/>
        <v>56772696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14193174</v>
      </c>
      <c r="Y48" s="53">
        <f t="shared" si="7"/>
        <v>-14193174</v>
      </c>
      <c r="Z48" s="54">
        <f>+IF(X48&lt;&gt;0,+(Y48/X48)*100,0)</f>
        <v>-100</v>
      </c>
      <c r="AA48" s="55">
        <f>SUM(AA45:AA47)</f>
        <v>56772696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-29791801</v>
      </c>
      <c r="D6" s="18"/>
      <c r="E6" s="19">
        <v>-10878294</v>
      </c>
      <c r="F6" s="20">
        <v>-10878294</v>
      </c>
      <c r="G6" s="20">
        <v>-20958796</v>
      </c>
      <c r="H6" s="20">
        <v>-7946309</v>
      </c>
      <c r="I6" s="20">
        <v>-1282804</v>
      </c>
      <c r="J6" s="20">
        <v>-30187909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-30187909</v>
      </c>
      <c r="X6" s="20">
        <v>-2715924</v>
      </c>
      <c r="Y6" s="20">
        <v>-27471985</v>
      </c>
      <c r="Z6" s="21">
        <v>1011.5152338577957</v>
      </c>
      <c r="AA6" s="22">
        <v>-10878294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3487673</v>
      </c>
      <c r="D8" s="18"/>
      <c r="E8" s="19">
        <v>24126034</v>
      </c>
      <c r="F8" s="20">
        <v>24126034</v>
      </c>
      <c r="G8" s="20">
        <v>14479444</v>
      </c>
      <c r="H8" s="20">
        <v>4917156</v>
      </c>
      <c r="I8" s="20">
        <v>-1240193</v>
      </c>
      <c r="J8" s="20">
        <v>18156407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18156407</v>
      </c>
      <c r="X8" s="20">
        <v>6031506</v>
      </c>
      <c r="Y8" s="20">
        <v>12124901</v>
      </c>
      <c r="Z8" s="21">
        <v>201.02609530687693</v>
      </c>
      <c r="AA8" s="22">
        <v>24126034</v>
      </c>
    </row>
    <row r="9" spans="1:27" ht="13.5" x14ac:dyDescent="0.25">
      <c r="A9" s="23" t="s">
        <v>37</v>
      </c>
      <c r="B9" s="17" t="s">
        <v>32</v>
      </c>
      <c r="C9" s="18">
        <v>40218060</v>
      </c>
      <c r="D9" s="18"/>
      <c r="E9" s="19"/>
      <c r="F9" s="20"/>
      <c r="G9" s="20">
        <v>40218102</v>
      </c>
      <c r="H9" s="20">
        <v>1856890</v>
      </c>
      <c r="I9" s="20">
        <v>1235779</v>
      </c>
      <c r="J9" s="20">
        <v>43310771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43310771</v>
      </c>
      <c r="X9" s="20"/>
      <c r="Y9" s="20">
        <v>43310771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-227640</v>
      </c>
      <c r="D11" s="18"/>
      <c r="E11" s="19">
        <v>-406463</v>
      </c>
      <c r="F11" s="20">
        <v>-406463</v>
      </c>
      <c r="G11" s="20">
        <v>-230533</v>
      </c>
      <c r="H11" s="20">
        <v>-5155</v>
      </c>
      <c r="I11" s="20">
        <v>-3084</v>
      </c>
      <c r="J11" s="20">
        <v>-238772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-238772</v>
      </c>
      <c r="X11" s="20">
        <v>-574015</v>
      </c>
      <c r="Y11" s="20">
        <v>335243</v>
      </c>
      <c r="Z11" s="21">
        <v>-58.403177617309652</v>
      </c>
      <c r="AA11" s="22">
        <v>-406463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13686292</v>
      </c>
      <c r="D12" s="29">
        <f>SUM(D6:D11)</f>
        <v>0</v>
      </c>
      <c r="E12" s="30">
        <f t="shared" si="0"/>
        <v>12841277</v>
      </c>
      <c r="F12" s="31">
        <f t="shared" si="0"/>
        <v>12841277</v>
      </c>
      <c r="G12" s="31">
        <f t="shared" si="0"/>
        <v>33508217</v>
      </c>
      <c r="H12" s="31">
        <f t="shared" si="0"/>
        <v>-1177418</v>
      </c>
      <c r="I12" s="31">
        <f t="shared" si="0"/>
        <v>-1290302</v>
      </c>
      <c r="J12" s="31">
        <f t="shared" si="0"/>
        <v>31040497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31040497</v>
      </c>
      <c r="X12" s="31">
        <f t="shared" si="0"/>
        <v>2741567</v>
      </c>
      <c r="Y12" s="31">
        <f t="shared" si="0"/>
        <v>28298930</v>
      </c>
      <c r="Z12" s="32">
        <f>+IF(X12&lt;&gt;0,+(Y12/X12)*100,0)</f>
        <v>1032.2173413963619</v>
      </c>
      <c r="AA12" s="33">
        <f>SUM(AA6:AA11)</f>
        <v>12841277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94753000</v>
      </c>
      <c r="D19" s="18"/>
      <c r="E19" s="19">
        <v>275218034</v>
      </c>
      <c r="F19" s="20">
        <v>275218034</v>
      </c>
      <c r="G19" s="20">
        <v>263928614</v>
      </c>
      <c r="H19" s="20">
        <v>-164863844</v>
      </c>
      <c r="I19" s="20"/>
      <c r="J19" s="20">
        <v>99064770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99064770</v>
      </c>
      <c r="X19" s="20">
        <v>268000969</v>
      </c>
      <c r="Y19" s="20">
        <v>-168936199</v>
      </c>
      <c r="Z19" s="21">
        <v>-63.0356672329793</v>
      </c>
      <c r="AA19" s="22">
        <v>275218034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94753000</v>
      </c>
      <c r="D24" s="29">
        <f>SUM(D15:D23)</f>
        <v>0</v>
      </c>
      <c r="E24" s="36">
        <f t="shared" si="1"/>
        <v>275218034</v>
      </c>
      <c r="F24" s="37">
        <f t="shared" si="1"/>
        <v>275218034</v>
      </c>
      <c r="G24" s="37">
        <f t="shared" si="1"/>
        <v>263928614</v>
      </c>
      <c r="H24" s="37">
        <f t="shared" si="1"/>
        <v>-164863844</v>
      </c>
      <c r="I24" s="37">
        <f t="shared" si="1"/>
        <v>0</v>
      </c>
      <c r="J24" s="37">
        <f t="shared" si="1"/>
        <v>99064770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99064770</v>
      </c>
      <c r="X24" s="37">
        <f t="shared" si="1"/>
        <v>268000969</v>
      </c>
      <c r="Y24" s="37">
        <f t="shared" si="1"/>
        <v>-168936199</v>
      </c>
      <c r="Z24" s="38">
        <f>+IF(X24&lt;&gt;0,+(Y24/X24)*100,0)</f>
        <v>-63.0356672329793</v>
      </c>
      <c r="AA24" s="39">
        <f>SUM(AA15:AA23)</f>
        <v>275218034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108439292</v>
      </c>
      <c r="D25" s="29">
        <f>+D12+D24</f>
        <v>0</v>
      </c>
      <c r="E25" s="30">
        <f t="shared" si="2"/>
        <v>288059311</v>
      </c>
      <c r="F25" s="31">
        <f t="shared" si="2"/>
        <v>288059311</v>
      </c>
      <c r="G25" s="31">
        <f t="shared" si="2"/>
        <v>297436831</v>
      </c>
      <c r="H25" s="31">
        <f t="shared" si="2"/>
        <v>-166041262</v>
      </c>
      <c r="I25" s="31">
        <f t="shared" si="2"/>
        <v>-1290302</v>
      </c>
      <c r="J25" s="31">
        <f t="shared" si="2"/>
        <v>130105267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130105267</v>
      </c>
      <c r="X25" s="31">
        <f t="shared" si="2"/>
        <v>270742536</v>
      </c>
      <c r="Y25" s="31">
        <f t="shared" si="2"/>
        <v>-140637269</v>
      </c>
      <c r="Z25" s="32">
        <f>+IF(X25&lt;&gt;0,+(Y25/X25)*100,0)</f>
        <v>-51.945021671807048</v>
      </c>
      <c r="AA25" s="33">
        <f>+AA12+AA24</f>
        <v>288059311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1802566</v>
      </c>
      <c r="D31" s="18"/>
      <c r="E31" s="19"/>
      <c r="F31" s="20"/>
      <c r="G31" s="20">
        <v>1819049</v>
      </c>
      <c r="H31" s="20">
        <v>16370</v>
      </c>
      <c r="I31" s="20">
        <v>8808</v>
      </c>
      <c r="J31" s="20">
        <v>1844227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1844227</v>
      </c>
      <c r="X31" s="20"/>
      <c r="Y31" s="20">
        <v>1844227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39716807</v>
      </c>
      <c r="D32" s="18"/>
      <c r="E32" s="19">
        <v>-310000</v>
      </c>
      <c r="F32" s="20">
        <v>-310000</v>
      </c>
      <c r="G32" s="20">
        <v>40039805</v>
      </c>
      <c r="H32" s="20">
        <v>-3053367</v>
      </c>
      <c r="I32" s="20">
        <v>302466</v>
      </c>
      <c r="J32" s="20">
        <v>37288904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37288904</v>
      </c>
      <c r="X32" s="20">
        <v>2071867</v>
      </c>
      <c r="Y32" s="20">
        <v>35217037</v>
      </c>
      <c r="Z32" s="21">
        <v>1699.7730549306496</v>
      </c>
      <c r="AA32" s="22">
        <v>-310000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41519373</v>
      </c>
      <c r="D34" s="29">
        <f>SUM(D29:D33)</f>
        <v>0</v>
      </c>
      <c r="E34" s="30">
        <f t="shared" si="3"/>
        <v>-310000</v>
      </c>
      <c r="F34" s="31">
        <f t="shared" si="3"/>
        <v>-310000</v>
      </c>
      <c r="G34" s="31">
        <f t="shared" si="3"/>
        <v>41858854</v>
      </c>
      <c r="H34" s="31">
        <f t="shared" si="3"/>
        <v>-3036997</v>
      </c>
      <c r="I34" s="31">
        <f t="shared" si="3"/>
        <v>311274</v>
      </c>
      <c r="J34" s="31">
        <f t="shared" si="3"/>
        <v>39133131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39133131</v>
      </c>
      <c r="X34" s="31">
        <f t="shared" si="3"/>
        <v>2071867</v>
      </c>
      <c r="Y34" s="31">
        <f t="shared" si="3"/>
        <v>37061264</v>
      </c>
      <c r="Z34" s="32">
        <f>+IF(X34&lt;&gt;0,+(Y34/X34)*100,0)</f>
        <v>1788.7858631852334</v>
      </c>
      <c r="AA34" s="33">
        <f>SUM(AA29:AA33)</f>
        <v>-310000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41519373</v>
      </c>
      <c r="D40" s="29">
        <f>+D34+D39</f>
        <v>0</v>
      </c>
      <c r="E40" s="30">
        <f t="shared" si="5"/>
        <v>-310000</v>
      </c>
      <c r="F40" s="31">
        <f t="shared" si="5"/>
        <v>-310000</v>
      </c>
      <c r="G40" s="31">
        <f t="shared" si="5"/>
        <v>41858854</v>
      </c>
      <c r="H40" s="31">
        <f t="shared" si="5"/>
        <v>-3036997</v>
      </c>
      <c r="I40" s="31">
        <f t="shared" si="5"/>
        <v>311274</v>
      </c>
      <c r="J40" s="31">
        <f t="shared" si="5"/>
        <v>39133131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39133131</v>
      </c>
      <c r="X40" s="31">
        <f t="shared" si="5"/>
        <v>2071867</v>
      </c>
      <c r="Y40" s="31">
        <f t="shared" si="5"/>
        <v>37061264</v>
      </c>
      <c r="Z40" s="32">
        <f>+IF(X40&lt;&gt;0,+(Y40/X40)*100,0)</f>
        <v>1788.7858631852334</v>
      </c>
      <c r="AA40" s="33">
        <f>+AA34+AA39</f>
        <v>-310000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66919919</v>
      </c>
      <c r="D42" s="43">
        <f>+D25-D40</f>
        <v>0</v>
      </c>
      <c r="E42" s="44">
        <f t="shared" si="6"/>
        <v>288369311</v>
      </c>
      <c r="F42" s="45">
        <f t="shared" si="6"/>
        <v>288369311</v>
      </c>
      <c r="G42" s="45">
        <f t="shared" si="6"/>
        <v>255577977</v>
      </c>
      <c r="H42" s="45">
        <f t="shared" si="6"/>
        <v>-163004265</v>
      </c>
      <c r="I42" s="45">
        <f t="shared" si="6"/>
        <v>-1601576</v>
      </c>
      <c r="J42" s="45">
        <f t="shared" si="6"/>
        <v>90972136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90972136</v>
      </c>
      <c r="X42" s="45">
        <f t="shared" si="6"/>
        <v>268670669</v>
      </c>
      <c r="Y42" s="45">
        <f t="shared" si="6"/>
        <v>-177698533</v>
      </c>
      <c r="Z42" s="46">
        <f>+IF(X42&lt;&gt;0,+(Y42/X42)*100,0)</f>
        <v>-66.139907888493781</v>
      </c>
      <c r="AA42" s="47">
        <f>+AA25-AA40</f>
        <v>288369311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24440697</v>
      </c>
      <c r="F45" s="20">
        <v>24440697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4742052</v>
      </c>
      <c r="Y45" s="20">
        <v>-4742052</v>
      </c>
      <c r="Z45" s="48">
        <v>-100</v>
      </c>
      <c r="AA45" s="22">
        <v>24440697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24440697</v>
      </c>
      <c r="F48" s="53">
        <f t="shared" si="7"/>
        <v>24440697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4742052</v>
      </c>
      <c r="Y48" s="53">
        <f t="shared" si="7"/>
        <v>-4742052</v>
      </c>
      <c r="Z48" s="54">
        <f>+IF(X48&lt;&gt;0,+(Y48/X48)*100,0)</f>
        <v>-100</v>
      </c>
      <c r="AA48" s="55">
        <f>SUM(AA45:AA47)</f>
        <v>24440697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1513913</v>
      </c>
      <c r="H6" s="20">
        <v>3882572</v>
      </c>
      <c r="I6" s="20">
        <v>1692617</v>
      </c>
      <c r="J6" s="20">
        <v>7089102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7089102</v>
      </c>
      <c r="X6" s="20"/>
      <c r="Y6" s="20">
        <v>7089102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17464195</v>
      </c>
      <c r="D8" s="18"/>
      <c r="E8" s="19"/>
      <c r="F8" s="20"/>
      <c r="G8" s="20">
        <v>41108811</v>
      </c>
      <c r="H8" s="20">
        <v>-3017378</v>
      </c>
      <c r="I8" s="20">
        <v>-16504786</v>
      </c>
      <c r="J8" s="20">
        <v>21586647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21586647</v>
      </c>
      <c r="X8" s="20"/>
      <c r="Y8" s="20">
        <v>21586647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142246</v>
      </c>
      <c r="H9" s="20"/>
      <c r="I9" s="20"/>
      <c r="J9" s="20">
        <v>142246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142246</v>
      </c>
      <c r="X9" s="20"/>
      <c r="Y9" s="20">
        <v>142246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17464195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42764970</v>
      </c>
      <c r="H12" s="31">
        <f t="shared" si="0"/>
        <v>865194</v>
      </c>
      <c r="I12" s="31">
        <f t="shared" si="0"/>
        <v>-14812169</v>
      </c>
      <c r="J12" s="31">
        <f t="shared" si="0"/>
        <v>28817995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28817995</v>
      </c>
      <c r="X12" s="31">
        <f t="shared" si="0"/>
        <v>0</v>
      </c>
      <c r="Y12" s="31">
        <f t="shared" si="0"/>
        <v>28817995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28078256</v>
      </c>
      <c r="F19" s="20">
        <v>28078256</v>
      </c>
      <c r="G19" s="20"/>
      <c r="H19" s="20">
        <v>4673134</v>
      </c>
      <c r="I19" s="20"/>
      <c r="J19" s="20">
        <v>4673134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4673134</v>
      </c>
      <c r="X19" s="20">
        <v>7019562</v>
      </c>
      <c r="Y19" s="20">
        <v>-2346428</v>
      </c>
      <c r="Z19" s="21">
        <v>-33.426985900259879</v>
      </c>
      <c r="AA19" s="22">
        <v>28078256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28078256</v>
      </c>
      <c r="F24" s="37">
        <f t="shared" si="1"/>
        <v>28078256</v>
      </c>
      <c r="G24" s="37">
        <f t="shared" si="1"/>
        <v>0</v>
      </c>
      <c r="H24" s="37">
        <f t="shared" si="1"/>
        <v>4673134</v>
      </c>
      <c r="I24" s="37">
        <f t="shared" si="1"/>
        <v>0</v>
      </c>
      <c r="J24" s="37">
        <f t="shared" si="1"/>
        <v>4673134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4673134</v>
      </c>
      <c r="X24" s="37">
        <f t="shared" si="1"/>
        <v>7019562</v>
      </c>
      <c r="Y24" s="37">
        <f t="shared" si="1"/>
        <v>-2346428</v>
      </c>
      <c r="Z24" s="38">
        <f>+IF(X24&lt;&gt;0,+(Y24/X24)*100,0)</f>
        <v>-33.426985900259879</v>
      </c>
      <c r="AA24" s="39">
        <f>SUM(AA15:AA23)</f>
        <v>28078256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17464195</v>
      </c>
      <c r="D25" s="29">
        <f>+D12+D24</f>
        <v>0</v>
      </c>
      <c r="E25" s="30">
        <f t="shared" si="2"/>
        <v>28078256</v>
      </c>
      <c r="F25" s="31">
        <f t="shared" si="2"/>
        <v>28078256</v>
      </c>
      <c r="G25" s="31">
        <f t="shared" si="2"/>
        <v>42764970</v>
      </c>
      <c r="H25" s="31">
        <f t="shared" si="2"/>
        <v>5538328</v>
      </c>
      <c r="I25" s="31">
        <f t="shared" si="2"/>
        <v>-14812169</v>
      </c>
      <c r="J25" s="31">
        <f t="shared" si="2"/>
        <v>33491129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33491129</v>
      </c>
      <c r="X25" s="31">
        <f t="shared" si="2"/>
        <v>7019562</v>
      </c>
      <c r="Y25" s="31">
        <f t="shared" si="2"/>
        <v>26471567</v>
      </c>
      <c r="Z25" s="32">
        <f>+IF(X25&lt;&gt;0,+(Y25/X25)*100,0)</f>
        <v>377.11137817430773</v>
      </c>
      <c r="AA25" s="33">
        <f>+AA12+AA24</f>
        <v>28078256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12694592</v>
      </c>
      <c r="H32" s="20">
        <v>11984284</v>
      </c>
      <c r="I32" s="20">
        <v>4367518</v>
      </c>
      <c r="J32" s="20">
        <v>29046394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29046394</v>
      </c>
      <c r="X32" s="20"/>
      <c r="Y32" s="20">
        <v>29046394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12694592</v>
      </c>
      <c r="H34" s="31">
        <f t="shared" si="3"/>
        <v>11984284</v>
      </c>
      <c r="I34" s="31">
        <f t="shared" si="3"/>
        <v>4367518</v>
      </c>
      <c r="J34" s="31">
        <f t="shared" si="3"/>
        <v>29046394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29046394</v>
      </c>
      <c r="X34" s="31">
        <f t="shared" si="3"/>
        <v>0</v>
      </c>
      <c r="Y34" s="31">
        <f t="shared" si="3"/>
        <v>29046394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12694592</v>
      </c>
      <c r="H40" s="31">
        <f t="shared" si="5"/>
        <v>11984284</v>
      </c>
      <c r="I40" s="31">
        <f t="shared" si="5"/>
        <v>4367518</v>
      </c>
      <c r="J40" s="31">
        <f t="shared" si="5"/>
        <v>29046394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29046394</v>
      </c>
      <c r="X40" s="31">
        <f t="shared" si="5"/>
        <v>0</v>
      </c>
      <c r="Y40" s="31">
        <f t="shared" si="5"/>
        <v>29046394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17464195</v>
      </c>
      <c r="D42" s="43">
        <f>+D25-D40</f>
        <v>0</v>
      </c>
      <c r="E42" s="44">
        <f t="shared" si="6"/>
        <v>28078256</v>
      </c>
      <c r="F42" s="45">
        <f t="shared" si="6"/>
        <v>28078256</v>
      </c>
      <c r="G42" s="45">
        <f t="shared" si="6"/>
        <v>30070378</v>
      </c>
      <c r="H42" s="45">
        <f t="shared" si="6"/>
        <v>-6445956</v>
      </c>
      <c r="I42" s="45">
        <f t="shared" si="6"/>
        <v>-19179687</v>
      </c>
      <c r="J42" s="45">
        <f t="shared" si="6"/>
        <v>4444735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4444735</v>
      </c>
      <c r="X42" s="45">
        <f t="shared" si="6"/>
        <v>7019562</v>
      </c>
      <c r="Y42" s="45">
        <f t="shared" si="6"/>
        <v>-2574827</v>
      </c>
      <c r="Z42" s="46">
        <f>+IF(X42&lt;&gt;0,+(Y42/X42)*100,0)</f>
        <v>-36.680735920560288</v>
      </c>
      <c r="AA42" s="47">
        <f>+AA25-AA40</f>
        <v>28078256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69154409</v>
      </c>
      <c r="D6" s="18"/>
      <c r="E6" s="19">
        <v>24488328</v>
      </c>
      <c r="F6" s="20">
        <v>24488328</v>
      </c>
      <c r="G6" s="20">
        <v>6535152</v>
      </c>
      <c r="H6" s="20">
        <v>7049501</v>
      </c>
      <c r="I6" s="20">
        <v>6296813</v>
      </c>
      <c r="J6" s="20">
        <v>19881466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19881466</v>
      </c>
      <c r="X6" s="20">
        <v>6122085</v>
      </c>
      <c r="Y6" s="20">
        <v>13759381</v>
      </c>
      <c r="Z6" s="21">
        <v>224.74991771594154</v>
      </c>
      <c r="AA6" s="22">
        <v>24488328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1449914</v>
      </c>
      <c r="F8" s="20">
        <v>1449914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362457</v>
      </c>
      <c r="Y8" s="20">
        <v>-362457</v>
      </c>
      <c r="Z8" s="21">
        <v>-100</v>
      </c>
      <c r="AA8" s="22">
        <v>1449914</v>
      </c>
    </row>
    <row r="9" spans="1:27" ht="13.5" x14ac:dyDescent="0.25">
      <c r="A9" s="23" t="s">
        <v>37</v>
      </c>
      <c r="B9" s="17" t="s">
        <v>32</v>
      </c>
      <c r="C9" s="18">
        <v>39803482</v>
      </c>
      <c r="D9" s="18"/>
      <c r="E9" s="19"/>
      <c r="F9" s="20"/>
      <c r="G9" s="20">
        <v>4995028</v>
      </c>
      <c r="H9" s="20">
        <v>5523099</v>
      </c>
      <c r="I9" s="20">
        <v>4340365</v>
      </c>
      <c r="J9" s="20">
        <v>14858492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14858492</v>
      </c>
      <c r="X9" s="20"/>
      <c r="Y9" s="20">
        <v>14858492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-3083048</v>
      </c>
      <c r="D11" s="18"/>
      <c r="E11" s="19">
        <v>-4945921</v>
      </c>
      <c r="F11" s="20">
        <v>-4945921</v>
      </c>
      <c r="G11" s="20">
        <v>-314459</v>
      </c>
      <c r="H11" s="20">
        <v>-285951</v>
      </c>
      <c r="I11" s="20">
        <v>-360992</v>
      </c>
      <c r="J11" s="20">
        <v>-961402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-961402</v>
      </c>
      <c r="X11" s="20">
        <v>-1236465</v>
      </c>
      <c r="Y11" s="20">
        <v>275063</v>
      </c>
      <c r="Z11" s="21">
        <v>-22.24591880886236</v>
      </c>
      <c r="AA11" s="22">
        <v>-4945921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105874843</v>
      </c>
      <c r="D12" s="29">
        <f>SUM(D6:D11)</f>
        <v>0</v>
      </c>
      <c r="E12" s="30">
        <f t="shared" si="0"/>
        <v>20992321</v>
      </c>
      <c r="F12" s="31">
        <f t="shared" si="0"/>
        <v>20992321</v>
      </c>
      <c r="G12" s="31">
        <f t="shared" si="0"/>
        <v>11215721</v>
      </c>
      <c r="H12" s="31">
        <f t="shared" si="0"/>
        <v>12286649</v>
      </c>
      <c r="I12" s="31">
        <f t="shared" si="0"/>
        <v>10276186</v>
      </c>
      <c r="J12" s="31">
        <f t="shared" si="0"/>
        <v>33778556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33778556</v>
      </c>
      <c r="X12" s="31">
        <f t="shared" si="0"/>
        <v>5248077</v>
      </c>
      <c r="Y12" s="31">
        <f t="shared" si="0"/>
        <v>28530479</v>
      </c>
      <c r="Z12" s="32">
        <f>+IF(X12&lt;&gt;0,+(Y12/X12)*100,0)</f>
        <v>543.63682163962153</v>
      </c>
      <c r="AA12" s="33">
        <f>SUM(AA6:AA11)</f>
        <v>20992321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12588158</v>
      </c>
      <c r="D19" s="18"/>
      <c r="E19" s="19">
        <v>2000754</v>
      </c>
      <c r="F19" s="20">
        <v>2000754</v>
      </c>
      <c r="G19" s="20"/>
      <c r="H19" s="20">
        <v>302920</v>
      </c>
      <c r="I19" s="20">
        <v>1887793</v>
      </c>
      <c r="J19" s="20">
        <v>2190713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2190713</v>
      </c>
      <c r="X19" s="20">
        <v>500187</v>
      </c>
      <c r="Y19" s="20">
        <v>1690526</v>
      </c>
      <c r="Z19" s="21">
        <v>337.97879593032206</v>
      </c>
      <c r="AA19" s="22">
        <v>2000754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12588158</v>
      </c>
      <c r="D24" s="29">
        <f>SUM(D15:D23)</f>
        <v>0</v>
      </c>
      <c r="E24" s="36">
        <f t="shared" si="1"/>
        <v>2000754</v>
      </c>
      <c r="F24" s="37">
        <f t="shared" si="1"/>
        <v>2000754</v>
      </c>
      <c r="G24" s="37">
        <f t="shared" si="1"/>
        <v>0</v>
      </c>
      <c r="H24" s="37">
        <f t="shared" si="1"/>
        <v>302920</v>
      </c>
      <c r="I24" s="37">
        <f t="shared" si="1"/>
        <v>1887793</v>
      </c>
      <c r="J24" s="37">
        <f t="shared" si="1"/>
        <v>2190713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2190713</v>
      </c>
      <c r="X24" s="37">
        <f t="shared" si="1"/>
        <v>500187</v>
      </c>
      <c r="Y24" s="37">
        <f t="shared" si="1"/>
        <v>1690526</v>
      </c>
      <c r="Z24" s="38">
        <f>+IF(X24&lt;&gt;0,+(Y24/X24)*100,0)</f>
        <v>337.97879593032206</v>
      </c>
      <c r="AA24" s="39">
        <f>SUM(AA15:AA23)</f>
        <v>2000754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118463001</v>
      </c>
      <c r="D25" s="29">
        <f>+D12+D24</f>
        <v>0</v>
      </c>
      <c r="E25" s="30">
        <f t="shared" si="2"/>
        <v>22993075</v>
      </c>
      <c r="F25" s="31">
        <f t="shared" si="2"/>
        <v>22993075</v>
      </c>
      <c r="G25" s="31">
        <f t="shared" si="2"/>
        <v>11215721</v>
      </c>
      <c r="H25" s="31">
        <f t="shared" si="2"/>
        <v>12589569</v>
      </c>
      <c r="I25" s="31">
        <f t="shared" si="2"/>
        <v>12163979</v>
      </c>
      <c r="J25" s="31">
        <f t="shared" si="2"/>
        <v>35969269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35969269</v>
      </c>
      <c r="X25" s="31">
        <f t="shared" si="2"/>
        <v>5748264</v>
      </c>
      <c r="Y25" s="31">
        <f t="shared" si="2"/>
        <v>30221005</v>
      </c>
      <c r="Z25" s="32">
        <f>+IF(X25&lt;&gt;0,+(Y25/X25)*100,0)</f>
        <v>525.74142384552965</v>
      </c>
      <c r="AA25" s="33">
        <f>+AA12+AA24</f>
        <v>22993075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319758746</v>
      </c>
      <c r="D32" s="18"/>
      <c r="E32" s="19">
        <v>28738518</v>
      </c>
      <c r="F32" s="20">
        <v>28738518</v>
      </c>
      <c r="G32" s="20">
        <v>39297064</v>
      </c>
      <c r="H32" s="20">
        <v>43003577</v>
      </c>
      <c r="I32" s="20">
        <v>33399050</v>
      </c>
      <c r="J32" s="20">
        <v>115699691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115699691</v>
      </c>
      <c r="X32" s="20">
        <v>7008009</v>
      </c>
      <c r="Y32" s="20">
        <v>108691682</v>
      </c>
      <c r="Z32" s="21">
        <v>1550.9637901435344</v>
      </c>
      <c r="AA32" s="22">
        <v>28738518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319758746</v>
      </c>
      <c r="D34" s="29">
        <f>SUM(D29:D33)</f>
        <v>0</v>
      </c>
      <c r="E34" s="30">
        <f t="shared" si="3"/>
        <v>28738518</v>
      </c>
      <c r="F34" s="31">
        <f t="shared" si="3"/>
        <v>28738518</v>
      </c>
      <c r="G34" s="31">
        <f t="shared" si="3"/>
        <v>39297064</v>
      </c>
      <c r="H34" s="31">
        <f t="shared" si="3"/>
        <v>43003577</v>
      </c>
      <c r="I34" s="31">
        <f t="shared" si="3"/>
        <v>33399050</v>
      </c>
      <c r="J34" s="31">
        <f t="shared" si="3"/>
        <v>115699691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115699691</v>
      </c>
      <c r="X34" s="31">
        <f t="shared" si="3"/>
        <v>7008009</v>
      </c>
      <c r="Y34" s="31">
        <f t="shared" si="3"/>
        <v>108691682</v>
      </c>
      <c r="Z34" s="32">
        <f>+IF(X34&lt;&gt;0,+(Y34/X34)*100,0)</f>
        <v>1550.9637901435344</v>
      </c>
      <c r="AA34" s="33">
        <f>SUM(AA29:AA33)</f>
        <v>28738518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319758746</v>
      </c>
      <c r="D40" s="29">
        <f>+D34+D39</f>
        <v>0</v>
      </c>
      <c r="E40" s="30">
        <f t="shared" si="5"/>
        <v>28738518</v>
      </c>
      <c r="F40" s="31">
        <f t="shared" si="5"/>
        <v>28738518</v>
      </c>
      <c r="G40" s="31">
        <f t="shared" si="5"/>
        <v>39297064</v>
      </c>
      <c r="H40" s="31">
        <f t="shared" si="5"/>
        <v>43003577</v>
      </c>
      <c r="I40" s="31">
        <f t="shared" si="5"/>
        <v>33399050</v>
      </c>
      <c r="J40" s="31">
        <f t="shared" si="5"/>
        <v>115699691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115699691</v>
      </c>
      <c r="X40" s="31">
        <f t="shared" si="5"/>
        <v>7008009</v>
      </c>
      <c r="Y40" s="31">
        <f t="shared" si="5"/>
        <v>108691682</v>
      </c>
      <c r="Z40" s="32">
        <f>+IF(X40&lt;&gt;0,+(Y40/X40)*100,0)</f>
        <v>1550.9637901435344</v>
      </c>
      <c r="AA40" s="33">
        <f>+AA34+AA39</f>
        <v>28738518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-201295745</v>
      </c>
      <c r="D42" s="43">
        <f>+D25-D40</f>
        <v>0</v>
      </c>
      <c r="E42" s="44">
        <f t="shared" si="6"/>
        <v>-5745443</v>
      </c>
      <c r="F42" s="45">
        <f t="shared" si="6"/>
        <v>-5745443</v>
      </c>
      <c r="G42" s="45">
        <f t="shared" si="6"/>
        <v>-28081343</v>
      </c>
      <c r="H42" s="45">
        <f t="shared" si="6"/>
        <v>-30414008</v>
      </c>
      <c r="I42" s="45">
        <f t="shared" si="6"/>
        <v>-21235071</v>
      </c>
      <c r="J42" s="45">
        <f t="shared" si="6"/>
        <v>-79730422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-79730422</v>
      </c>
      <c r="X42" s="45">
        <f t="shared" si="6"/>
        <v>-1259745</v>
      </c>
      <c r="Y42" s="45">
        <f t="shared" si="6"/>
        <v>-78470677</v>
      </c>
      <c r="Z42" s="46">
        <f>+IF(X42&lt;&gt;0,+(Y42/X42)*100,0)</f>
        <v>6229.0921575398197</v>
      </c>
      <c r="AA42" s="47">
        <f>+AA25-AA40</f>
        <v>-5745443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12356421</v>
      </c>
      <c r="D6" s="18"/>
      <c r="E6" s="19"/>
      <c r="F6" s="20"/>
      <c r="G6" s="20">
        <v>252824</v>
      </c>
      <c r="H6" s="20">
        <v>305542</v>
      </c>
      <c r="I6" s="20">
        <v>247598</v>
      </c>
      <c r="J6" s="20">
        <v>805964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805964</v>
      </c>
      <c r="X6" s="20"/>
      <c r="Y6" s="20">
        <v>805964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37711</v>
      </c>
      <c r="D8" s="18"/>
      <c r="E8" s="19"/>
      <c r="F8" s="20"/>
      <c r="G8" s="20">
        <v>3220</v>
      </c>
      <c r="H8" s="20">
        <v>3856</v>
      </c>
      <c r="I8" s="20">
        <v>4825</v>
      </c>
      <c r="J8" s="20">
        <v>11901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11901</v>
      </c>
      <c r="X8" s="20"/>
      <c r="Y8" s="20">
        <v>11901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12394132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256044</v>
      </c>
      <c r="H12" s="31">
        <f t="shared" si="0"/>
        <v>309398</v>
      </c>
      <c r="I12" s="31">
        <f t="shared" si="0"/>
        <v>252423</v>
      </c>
      <c r="J12" s="31">
        <f t="shared" si="0"/>
        <v>817865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817865</v>
      </c>
      <c r="X12" s="31">
        <f t="shared" si="0"/>
        <v>0</v>
      </c>
      <c r="Y12" s="31">
        <f t="shared" si="0"/>
        <v>817865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2489448</v>
      </c>
      <c r="D19" s="18"/>
      <c r="E19" s="19">
        <v>1368000</v>
      </c>
      <c r="F19" s="20">
        <v>1368000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342000</v>
      </c>
      <c r="Y19" s="20">
        <v>-342000</v>
      </c>
      <c r="Z19" s="21">
        <v>-100</v>
      </c>
      <c r="AA19" s="22">
        <v>1368000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2489448</v>
      </c>
      <c r="D24" s="29">
        <f>SUM(D15:D23)</f>
        <v>0</v>
      </c>
      <c r="E24" s="36">
        <f t="shared" si="1"/>
        <v>1368000</v>
      </c>
      <c r="F24" s="37">
        <f t="shared" si="1"/>
        <v>1368000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342000</v>
      </c>
      <c r="Y24" s="37">
        <f t="shared" si="1"/>
        <v>-342000</v>
      </c>
      <c r="Z24" s="38">
        <f>+IF(X24&lt;&gt;0,+(Y24/X24)*100,0)</f>
        <v>-100</v>
      </c>
      <c r="AA24" s="39">
        <f>SUM(AA15:AA23)</f>
        <v>1368000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14883580</v>
      </c>
      <c r="D25" s="29">
        <f>+D12+D24</f>
        <v>0</v>
      </c>
      <c r="E25" s="30">
        <f t="shared" si="2"/>
        <v>1368000</v>
      </c>
      <c r="F25" s="31">
        <f t="shared" si="2"/>
        <v>1368000</v>
      </c>
      <c r="G25" s="31">
        <f t="shared" si="2"/>
        <v>256044</v>
      </c>
      <c r="H25" s="31">
        <f t="shared" si="2"/>
        <v>309398</v>
      </c>
      <c r="I25" s="31">
        <f t="shared" si="2"/>
        <v>252423</v>
      </c>
      <c r="J25" s="31">
        <f t="shared" si="2"/>
        <v>817865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817865</v>
      </c>
      <c r="X25" s="31">
        <f t="shared" si="2"/>
        <v>342000</v>
      </c>
      <c r="Y25" s="31">
        <f t="shared" si="2"/>
        <v>475865</v>
      </c>
      <c r="Z25" s="32">
        <f>+IF(X25&lt;&gt;0,+(Y25/X25)*100,0)</f>
        <v>139.14181286549706</v>
      </c>
      <c r="AA25" s="33">
        <f>+AA12+AA24</f>
        <v>1368000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9813937</v>
      </c>
      <c r="D32" s="18"/>
      <c r="E32" s="19"/>
      <c r="F32" s="20"/>
      <c r="G32" s="20">
        <v>103613</v>
      </c>
      <c r="H32" s="20">
        <v>881737</v>
      </c>
      <c r="I32" s="20">
        <v>102225</v>
      </c>
      <c r="J32" s="20">
        <v>1087575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1087575</v>
      </c>
      <c r="X32" s="20"/>
      <c r="Y32" s="20">
        <v>1087575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9813937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103613</v>
      </c>
      <c r="H34" s="31">
        <f t="shared" si="3"/>
        <v>881737</v>
      </c>
      <c r="I34" s="31">
        <f t="shared" si="3"/>
        <v>102225</v>
      </c>
      <c r="J34" s="31">
        <f t="shared" si="3"/>
        <v>1087575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1087575</v>
      </c>
      <c r="X34" s="31">
        <f t="shared" si="3"/>
        <v>0</v>
      </c>
      <c r="Y34" s="31">
        <f t="shared" si="3"/>
        <v>1087575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9813937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103613</v>
      </c>
      <c r="H40" s="31">
        <f t="shared" si="5"/>
        <v>881737</v>
      </c>
      <c r="I40" s="31">
        <f t="shared" si="5"/>
        <v>102225</v>
      </c>
      <c r="J40" s="31">
        <f t="shared" si="5"/>
        <v>1087575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1087575</v>
      </c>
      <c r="X40" s="31">
        <f t="shared" si="5"/>
        <v>0</v>
      </c>
      <c r="Y40" s="31">
        <f t="shared" si="5"/>
        <v>1087575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5069643</v>
      </c>
      <c r="D42" s="43">
        <f>+D25-D40</f>
        <v>0</v>
      </c>
      <c r="E42" s="44">
        <f t="shared" si="6"/>
        <v>1368000</v>
      </c>
      <c r="F42" s="45">
        <f t="shared" si="6"/>
        <v>1368000</v>
      </c>
      <c r="G42" s="45">
        <f t="shared" si="6"/>
        <v>152431</v>
      </c>
      <c r="H42" s="45">
        <f t="shared" si="6"/>
        <v>-572339</v>
      </c>
      <c r="I42" s="45">
        <f t="shared" si="6"/>
        <v>150198</v>
      </c>
      <c r="J42" s="45">
        <f t="shared" si="6"/>
        <v>-269710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-269710</v>
      </c>
      <c r="X42" s="45">
        <f t="shared" si="6"/>
        <v>342000</v>
      </c>
      <c r="Y42" s="45">
        <f t="shared" si="6"/>
        <v>-611710</v>
      </c>
      <c r="Z42" s="46">
        <f>+IF(X42&lt;&gt;0,+(Y42/X42)*100,0)</f>
        <v>-178.86257309941521</v>
      </c>
      <c r="AA42" s="47">
        <f>+AA25-AA40</f>
        <v>1368000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10832867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10832867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10832867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1676261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1676261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1676261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9156606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10044991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10044991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10044991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10044991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4241625</v>
      </c>
      <c r="D8" s="18"/>
      <c r="E8" s="19">
        <v>-17999990</v>
      </c>
      <c r="F8" s="20">
        <v>-17999990</v>
      </c>
      <c r="G8" s="20">
        <v>144993</v>
      </c>
      <c r="H8" s="20">
        <v>256816</v>
      </c>
      <c r="I8" s="20">
        <v>-196399</v>
      </c>
      <c r="J8" s="20">
        <v>205410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205410</v>
      </c>
      <c r="X8" s="20">
        <v>-4500000</v>
      </c>
      <c r="Y8" s="20">
        <v>4705410</v>
      </c>
      <c r="Z8" s="21">
        <v>-104.56466666666667</v>
      </c>
      <c r="AA8" s="22">
        <v>-17999990</v>
      </c>
    </row>
    <row r="9" spans="1:27" ht="13.5" x14ac:dyDescent="0.25">
      <c r="A9" s="23" t="s">
        <v>37</v>
      </c>
      <c r="B9" s="17" t="s">
        <v>32</v>
      </c>
      <c r="C9" s="18">
        <v>-4239604</v>
      </c>
      <c r="D9" s="18"/>
      <c r="E9" s="19">
        <v>1335</v>
      </c>
      <c r="F9" s="20">
        <v>1335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333</v>
      </c>
      <c r="Y9" s="20">
        <v>-333</v>
      </c>
      <c r="Z9" s="21">
        <v>-100</v>
      </c>
      <c r="AA9" s="22">
        <v>1335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2021</v>
      </c>
      <c r="D12" s="29">
        <f>SUM(D6:D11)</f>
        <v>0</v>
      </c>
      <c r="E12" s="30">
        <f t="shared" si="0"/>
        <v>-17998655</v>
      </c>
      <c r="F12" s="31">
        <f t="shared" si="0"/>
        <v>-17998655</v>
      </c>
      <c r="G12" s="31">
        <f t="shared" si="0"/>
        <v>144993</v>
      </c>
      <c r="H12" s="31">
        <f t="shared" si="0"/>
        <v>256816</v>
      </c>
      <c r="I12" s="31">
        <f t="shared" si="0"/>
        <v>-196399</v>
      </c>
      <c r="J12" s="31">
        <f t="shared" si="0"/>
        <v>205410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205410</v>
      </c>
      <c r="X12" s="31">
        <f t="shared" si="0"/>
        <v>-4499667</v>
      </c>
      <c r="Y12" s="31">
        <f t="shared" si="0"/>
        <v>4705077</v>
      </c>
      <c r="Z12" s="32">
        <f>+IF(X12&lt;&gt;0,+(Y12/X12)*100,0)</f>
        <v>-104.56500447699797</v>
      </c>
      <c r="AA12" s="33">
        <f>SUM(AA6:AA11)</f>
        <v>-17998655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345449</v>
      </c>
      <c r="D19" s="18"/>
      <c r="E19" s="19">
        <v>2</v>
      </c>
      <c r="F19" s="20">
        <v>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>
        <v>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345449</v>
      </c>
      <c r="D24" s="29">
        <f>SUM(D15:D23)</f>
        <v>0</v>
      </c>
      <c r="E24" s="36">
        <f t="shared" si="1"/>
        <v>2</v>
      </c>
      <c r="F24" s="37">
        <f t="shared" si="1"/>
        <v>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347470</v>
      </c>
      <c r="D25" s="29">
        <f>+D12+D24</f>
        <v>0</v>
      </c>
      <c r="E25" s="30">
        <f t="shared" si="2"/>
        <v>-17998653</v>
      </c>
      <c r="F25" s="31">
        <f t="shared" si="2"/>
        <v>-17998653</v>
      </c>
      <c r="G25" s="31">
        <f t="shared" si="2"/>
        <v>144993</v>
      </c>
      <c r="H25" s="31">
        <f t="shared" si="2"/>
        <v>256816</v>
      </c>
      <c r="I25" s="31">
        <f t="shared" si="2"/>
        <v>-196399</v>
      </c>
      <c r="J25" s="31">
        <f t="shared" si="2"/>
        <v>205410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205410</v>
      </c>
      <c r="X25" s="31">
        <f t="shared" si="2"/>
        <v>-4499667</v>
      </c>
      <c r="Y25" s="31">
        <f t="shared" si="2"/>
        <v>4705077</v>
      </c>
      <c r="Z25" s="32">
        <f>+IF(X25&lt;&gt;0,+(Y25/X25)*100,0)</f>
        <v>-104.56500447699797</v>
      </c>
      <c r="AA25" s="33">
        <f>+AA12+AA24</f>
        <v>-17998653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3420767</v>
      </c>
      <c r="D32" s="18"/>
      <c r="E32" s="19">
        <v>287621</v>
      </c>
      <c r="F32" s="20">
        <v>287621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71907</v>
      </c>
      <c r="Y32" s="20">
        <v>-71907</v>
      </c>
      <c r="Z32" s="21">
        <v>-100</v>
      </c>
      <c r="AA32" s="22">
        <v>287621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3420767</v>
      </c>
      <c r="D34" s="29">
        <f>SUM(D29:D33)</f>
        <v>0</v>
      </c>
      <c r="E34" s="30">
        <f t="shared" si="3"/>
        <v>287621</v>
      </c>
      <c r="F34" s="31">
        <f t="shared" si="3"/>
        <v>287621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71907</v>
      </c>
      <c r="Y34" s="31">
        <f t="shared" si="3"/>
        <v>-71907</v>
      </c>
      <c r="Z34" s="32">
        <f>+IF(X34&lt;&gt;0,+(Y34/X34)*100,0)</f>
        <v>-100</v>
      </c>
      <c r="AA34" s="33">
        <f>SUM(AA29:AA33)</f>
        <v>287621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3420767</v>
      </c>
      <c r="D40" s="29">
        <f>+D34+D39</f>
        <v>0</v>
      </c>
      <c r="E40" s="30">
        <f t="shared" si="5"/>
        <v>287621</v>
      </c>
      <c r="F40" s="31">
        <f t="shared" si="5"/>
        <v>287621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71907</v>
      </c>
      <c r="Y40" s="31">
        <f t="shared" si="5"/>
        <v>-71907</v>
      </c>
      <c r="Z40" s="32">
        <f>+IF(X40&lt;&gt;0,+(Y40/X40)*100,0)</f>
        <v>-100</v>
      </c>
      <c r="AA40" s="33">
        <f>+AA34+AA39</f>
        <v>287621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-3073297</v>
      </c>
      <c r="D42" s="43">
        <f>+D25-D40</f>
        <v>0</v>
      </c>
      <c r="E42" s="44">
        <f t="shared" si="6"/>
        <v>-18286274</v>
      </c>
      <c r="F42" s="45">
        <f t="shared" si="6"/>
        <v>-18286274</v>
      </c>
      <c r="G42" s="45">
        <f t="shared" si="6"/>
        <v>144993</v>
      </c>
      <c r="H42" s="45">
        <f t="shared" si="6"/>
        <v>256816</v>
      </c>
      <c r="I42" s="45">
        <f t="shared" si="6"/>
        <v>-196399</v>
      </c>
      <c r="J42" s="45">
        <f t="shared" si="6"/>
        <v>205410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205410</v>
      </c>
      <c r="X42" s="45">
        <f t="shared" si="6"/>
        <v>-4571574</v>
      </c>
      <c r="Y42" s="45">
        <f t="shared" si="6"/>
        <v>4776984</v>
      </c>
      <c r="Z42" s="46">
        <f>+IF(X42&lt;&gt;0,+(Y42/X42)*100,0)</f>
        <v>-104.49320081004923</v>
      </c>
      <c r="AA42" s="47">
        <f>+AA25-AA40</f>
        <v>-18286274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-2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-2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40200000</v>
      </c>
      <c r="F6" s="20">
        <v>40200000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10050000</v>
      </c>
      <c r="Y6" s="20">
        <v>-10050000</v>
      </c>
      <c r="Z6" s="21">
        <v>-100</v>
      </c>
      <c r="AA6" s="22">
        <v>40200000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-402044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-402044</v>
      </c>
      <c r="D12" s="29">
        <f>SUM(D6:D11)</f>
        <v>0</v>
      </c>
      <c r="E12" s="30">
        <f t="shared" si="0"/>
        <v>40200000</v>
      </c>
      <c r="F12" s="31">
        <f t="shared" si="0"/>
        <v>40200000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10050000</v>
      </c>
      <c r="Y12" s="31">
        <f t="shared" si="0"/>
        <v>-10050000</v>
      </c>
      <c r="Z12" s="32">
        <f>+IF(X12&lt;&gt;0,+(Y12/X12)*100,0)</f>
        <v>-100</v>
      </c>
      <c r="AA12" s="33">
        <f>SUM(AA6:AA11)</f>
        <v>40200000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37635255</v>
      </c>
      <c r="D19" s="18"/>
      <c r="E19" s="19">
        <v>32789507</v>
      </c>
      <c r="F19" s="20">
        <v>32789507</v>
      </c>
      <c r="G19" s="20"/>
      <c r="H19" s="20"/>
      <c r="I19" s="20">
        <v>133981</v>
      </c>
      <c r="J19" s="20">
        <v>133981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133981</v>
      </c>
      <c r="X19" s="20">
        <v>8197377</v>
      </c>
      <c r="Y19" s="20">
        <v>-8063396</v>
      </c>
      <c r="Z19" s="21">
        <v>-98.365562545189761</v>
      </c>
      <c r="AA19" s="22">
        <v>32789507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37635255</v>
      </c>
      <c r="D24" s="29">
        <f>SUM(D15:D23)</f>
        <v>0</v>
      </c>
      <c r="E24" s="36">
        <f t="shared" si="1"/>
        <v>32789507</v>
      </c>
      <c r="F24" s="37">
        <f t="shared" si="1"/>
        <v>32789507</v>
      </c>
      <c r="G24" s="37">
        <f t="shared" si="1"/>
        <v>0</v>
      </c>
      <c r="H24" s="37">
        <f t="shared" si="1"/>
        <v>0</v>
      </c>
      <c r="I24" s="37">
        <f t="shared" si="1"/>
        <v>133981</v>
      </c>
      <c r="J24" s="37">
        <f t="shared" si="1"/>
        <v>133981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133981</v>
      </c>
      <c r="X24" s="37">
        <f t="shared" si="1"/>
        <v>8197377</v>
      </c>
      <c r="Y24" s="37">
        <f t="shared" si="1"/>
        <v>-8063396</v>
      </c>
      <c r="Z24" s="38">
        <f>+IF(X24&lt;&gt;0,+(Y24/X24)*100,0)</f>
        <v>-98.365562545189761</v>
      </c>
      <c r="AA24" s="39">
        <f>SUM(AA15:AA23)</f>
        <v>32789507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37233211</v>
      </c>
      <c r="D25" s="29">
        <f>+D12+D24</f>
        <v>0</v>
      </c>
      <c r="E25" s="30">
        <f t="shared" si="2"/>
        <v>72989507</v>
      </c>
      <c r="F25" s="31">
        <f t="shared" si="2"/>
        <v>72989507</v>
      </c>
      <c r="G25" s="31">
        <f t="shared" si="2"/>
        <v>0</v>
      </c>
      <c r="H25" s="31">
        <f t="shared" si="2"/>
        <v>0</v>
      </c>
      <c r="I25" s="31">
        <f t="shared" si="2"/>
        <v>133981</v>
      </c>
      <c r="J25" s="31">
        <f t="shared" si="2"/>
        <v>133981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133981</v>
      </c>
      <c r="X25" s="31">
        <f t="shared" si="2"/>
        <v>18247377</v>
      </c>
      <c r="Y25" s="31">
        <f t="shared" si="2"/>
        <v>-18113396</v>
      </c>
      <c r="Z25" s="32">
        <f>+IF(X25&lt;&gt;0,+(Y25/X25)*100,0)</f>
        <v>-99.265752003698935</v>
      </c>
      <c r="AA25" s="33">
        <f>+AA12+AA24</f>
        <v>72989507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37233211</v>
      </c>
      <c r="D42" s="43">
        <f>+D25-D40</f>
        <v>0</v>
      </c>
      <c r="E42" s="44">
        <f t="shared" si="6"/>
        <v>72989507</v>
      </c>
      <c r="F42" s="45">
        <f t="shared" si="6"/>
        <v>72989507</v>
      </c>
      <c r="G42" s="45">
        <f t="shared" si="6"/>
        <v>0</v>
      </c>
      <c r="H42" s="45">
        <f t="shared" si="6"/>
        <v>0</v>
      </c>
      <c r="I42" s="45">
        <f t="shared" si="6"/>
        <v>133981</v>
      </c>
      <c r="J42" s="45">
        <f t="shared" si="6"/>
        <v>133981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133981</v>
      </c>
      <c r="X42" s="45">
        <f t="shared" si="6"/>
        <v>18247377</v>
      </c>
      <c r="Y42" s="45">
        <f t="shared" si="6"/>
        <v>-18113396</v>
      </c>
      <c r="Z42" s="46">
        <f>+IF(X42&lt;&gt;0,+(Y42/X42)*100,0)</f>
        <v>-99.265752003698935</v>
      </c>
      <c r="AA42" s="47">
        <f>+AA25-AA40</f>
        <v>72989507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2037222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2037222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2037222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4718986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4718986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4718986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-2681764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-245268</v>
      </c>
      <c r="H8" s="20">
        <v>-95171</v>
      </c>
      <c r="I8" s="20">
        <v>-609603</v>
      </c>
      <c r="J8" s="20">
        <v>-950042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-950042</v>
      </c>
      <c r="X8" s="20"/>
      <c r="Y8" s="20">
        <v>-950042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-245268</v>
      </c>
      <c r="H12" s="31">
        <f t="shared" si="0"/>
        <v>-95171</v>
      </c>
      <c r="I12" s="31">
        <f t="shared" si="0"/>
        <v>-609603</v>
      </c>
      <c r="J12" s="31">
        <f t="shared" si="0"/>
        <v>-950042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-950042</v>
      </c>
      <c r="X12" s="31">
        <f t="shared" si="0"/>
        <v>0</v>
      </c>
      <c r="Y12" s="31">
        <f t="shared" si="0"/>
        <v>-950042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-245268</v>
      </c>
      <c r="H25" s="31">
        <f t="shared" si="2"/>
        <v>-95171</v>
      </c>
      <c r="I25" s="31">
        <f t="shared" si="2"/>
        <v>-609603</v>
      </c>
      <c r="J25" s="31">
        <f t="shared" si="2"/>
        <v>-950042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-950042</v>
      </c>
      <c r="X25" s="31">
        <f t="shared" si="2"/>
        <v>0</v>
      </c>
      <c r="Y25" s="31">
        <f t="shared" si="2"/>
        <v>-950042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5850365</v>
      </c>
      <c r="H32" s="20">
        <v>340817</v>
      </c>
      <c r="I32" s="20">
        <v>105722</v>
      </c>
      <c r="J32" s="20">
        <v>6296904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6296904</v>
      </c>
      <c r="X32" s="20"/>
      <c r="Y32" s="20">
        <v>6296904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5850365</v>
      </c>
      <c r="H34" s="31">
        <f t="shared" si="3"/>
        <v>340817</v>
      </c>
      <c r="I34" s="31">
        <f t="shared" si="3"/>
        <v>105722</v>
      </c>
      <c r="J34" s="31">
        <f t="shared" si="3"/>
        <v>6296904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6296904</v>
      </c>
      <c r="X34" s="31">
        <f t="shared" si="3"/>
        <v>0</v>
      </c>
      <c r="Y34" s="31">
        <f t="shared" si="3"/>
        <v>6296904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5850365</v>
      </c>
      <c r="H40" s="31">
        <f t="shared" si="5"/>
        <v>340817</v>
      </c>
      <c r="I40" s="31">
        <f t="shared" si="5"/>
        <v>105722</v>
      </c>
      <c r="J40" s="31">
        <f t="shared" si="5"/>
        <v>6296904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6296904</v>
      </c>
      <c r="X40" s="31">
        <f t="shared" si="5"/>
        <v>0</v>
      </c>
      <c r="Y40" s="31">
        <f t="shared" si="5"/>
        <v>6296904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-6095633</v>
      </c>
      <c r="H42" s="45">
        <f t="shared" si="6"/>
        <v>-435988</v>
      </c>
      <c r="I42" s="45">
        <f t="shared" si="6"/>
        <v>-715325</v>
      </c>
      <c r="J42" s="45">
        <f t="shared" si="6"/>
        <v>-7246946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-7246946</v>
      </c>
      <c r="X42" s="45">
        <f t="shared" si="6"/>
        <v>0</v>
      </c>
      <c r="Y42" s="45">
        <f t="shared" si="6"/>
        <v>-7246946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-10749587</v>
      </c>
      <c r="D6" s="18"/>
      <c r="E6" s="19"/>
      <c r="F6" s="20"/>
      <c r="G6" s="20">
        <v>-148912</v>
      </c>
      <c r="H6" s="20">
        <v>2443</v>
      </c>
      <c r="I6" s="20">
        <v>-7408</v>
      </c>
      <c r="J6" s="20">
        <v>-153877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-153877</v>
      </c>
      <c r="X6" s="20"/>
      <c r="Y6" s="20">
        <v>-153877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112193031</v>
      </c>
      <c r="D8" s="18"/>
      <c r="E8" s="19"/>
      <c r="F8" s="20"/>
      <c r="G8" s="20">
        <v>11554664</v>
      </c>
      <c r="H8" s="20">
        <v>9884267</v>
      </c>
      <c r="I8" s="20">
        <v>11458767</v>
      </c>
      <c r="J8" s="20">
        <v>32897698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32897698</v>
      </c>
      <c r="X8" s="20"/>
      <c r="Y8" s="20">
        <v>32897698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-7209594</v>
      </c>
      <c r="D9" s="18"/>
      <c r="E9" s="19"/>
      <c r="F9" s="20"/>
      <c r="G9" s="20">
        <v>-637857</v>
      </c>
      <c r="H9" s="20">
        <v>-653545</v>
      </c>
      <c r="I9" s="20">
        <v>-663053</v>
      </c>
      <c r="J9" s="20">
        <v>-1954455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-1954455</v>
      </c>
      <c r="X9" s="20"/>
      <c r="Y9" s="20">
        <v>-1954455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-368205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93865645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10767895</v>
      </c>
      <c r="H12" s="31">
        <f t="shared" si="0"/>
        <v>9233165</v>
      </c>
      <c r="I12" s="31">
        <f t="shared" si="0"/>
        <v>10788306</v>
      </c>
      <c r="J12" s="31">
        <f t="shared" si="0"/>
        <v>30789366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30789366</v>
      </c>
      <c r="X12" s="31">
        <f t="shared" si="0"/>
        <v>0</v>
      </c>
      <c r="Y12" s="31">
        <f t="shared" si="0"/>
        <v>30789366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17721457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17721457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111587102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10767895</v>
      </c>
      <c r="H25" s="31">
        <f t="shared" si="2"/>
        <v>9233165</v>
      </c>
      <c r="I25" s="31">
        <f t="shared" si="2"/>
        <v>10788306</v>
      </c>
      <c r="J25" s="31">
        <f t="shared" si="2"/>
        <v>30789366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30789366</v>
      </c>
      <c r="X25" s="31">
        <f t="shared" si="2"/>
        <v>0</v>
      </c>
      <c r="Y25" s="31">
        <f t="shared" si="2"/>
        <v>30789366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77331349</v>
      </c>
      <c r="D32" s="18"/>
      <c r="E32" s="19"/>
      <c r="F32" s="20"/>
      <c r="G32" s="20">
        <v>-146121</v>
      </c>
      <c r="H32" s="20">
        <v>129639</v>
      </c>
      <c r="I32" s="20">
        <v>157777</v>
      </c>
      <c r="J32" s="20">
        <v>141295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141295</v>
      </c>
      <c r="X32" s="20"/>
      <c r="Y32" s="20">
        <v>141295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77331349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-146121</v>
      </c>
      <c r="H34" s="31">
        <f t="shared" si="3"/>
        <v>129639</v>
      </c>
      <c r="I34" s="31">
        <f t="shared" si="3"/>
        <v>157777</v>
      </c>
      <c r="J34" s="31">
        <f t="shared" si="3"/>
        <v>141295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141295</v>
      </c>
      <c r="X34" s="31">
        <f t="shared" si="3"/>
        <v>0</v>
      </c>
      <c r="Y34" s="31">
        <f t="shared" si="3"/>
        <v>141295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77331349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-146121</v>
      </c>
      <c r="H40" s="31">
        <f t="shared" si="5"/>
        <v>129639</v>
      </c>
      <c r="I40" s="31">
        <f t="shared" si="5"/>
        <v>157777</v>
      </c>
      <c r="J40" s="31">
        <f t="shared" si="5"/>
        <v>141295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141295</v>
      </c>
      <c r="X40" s="31">
        <f t="shared" si="5"/>
        <v>0</v>
      </c>
      <c r="Y40" s="31">
        <f t="shared" si="5"/>
        <v>141295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34255753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10914016</v>
      </c>
      <c r="H42" s="45">
        <f t="shared" si="6"/>
        <v>9103526</v>
      </c>
      <c r="I42" s="45">
        <f t="shared" si="6"/>
        <v>10630529</v>
      </c>
      <c r="J42" s="45">
        <f t="shared" si="6"/>
        <v>30648071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30648071</v>
      </c>
      <c r="X42" s="45">
        <f t="shared" si="6"/>
        <v>0</v>
      </c>
      <c r="Y42" s="45">
        <f t="shared" si="6"/>
        <v>30648071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16107390</v>
      </c>
      <c r="D19" s="18"/>
      <c r="E19" s="19">
        <v>6500000</v>
      </c>
      <c r="F19" s="20">
        <v>6500000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1624998</v>
      </c>
      <c r="Y19" s="20">
        <v>-1624998</v>
      </c>
      <c r="Z19" s="21">
        <v>-100</v>
      </c>
      <c r="AA19" s="22">
        <v>6500000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16107390</v>
      </c>
      <c r="D24" s="29">
        <f>SUM(D15:D23)</f>
        <v>0</v>
      </c>
      <c r="E24" s="36">
        <f t="shared" si="1"/>
        <v>6500000</v>
      </c>
      <c r="F24" s="37">
        <f t="shared" si="1"/>
        <v>6500000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1624998</v>
      </c>
      <c r="Y24" s="37">
        <f t="shared" si="1"/>
        <v>-1624998</v>
      </c>
      <c r="Z24" s="38">
        <f>+IF(X24&lt;&gt;0,+(Y24/X24)*100,0)</f>
        <v>-100</v>
      </c>
      <c r="AA24" s="39">
        <f>SUM(AA15:AA23)</f>
        <v>6500000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16107390</v>
      </c>
      <c r="D25" s="29">
        <f>+D12+D24</f>
        <v>0</v>
      </c>
      <c r="E25" s="30">
        <f t="shared" si="2"/>
        <v>6500000</v>
      </c>
      <c r="F25" s="31">
        <f t="shared" si="2"/>
        <v>6500000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1624998</v>
      </c>
      <c r="Y25" s="31">
        <f t="shared" si="2"/>
        <v>-1624998</v>
      </c>
      <c r="Z25" s="32">
        <f>+IF(X25&lt;&gt;0,+(Y25/X25)*100,0)</f>
        <v>-100</v>
      </c>
      <c r="AA25" s="33">
        <f>+AA12+AA24</f>
        <v>6500000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16107390</v>
      </c>
      <c r="D42" s="43">
        <f>+D25-D40</f>
        <v>0</v>
      </c>
      <c r="E42" s="44">
        <f t="shared" si="6"/>
        <v>6500000</v>
      </c>
      <c r="F42" s="45">
        <f t="shared" si="6"/>
        <v>6500000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1624998</v>
      </c>
      <c r="Y42" s="45">
        <f t="shared" si="6"/>
        <v>-1624998</v>
      </c>
      <c r="Z42" s="46">
        <f>+IF(X42&lt;&gt;0,+(Y42/X42)*100,0)</f>
        <v>-100</v>
      </c>
      <c r="AA42" s="47">
        <f>+AA25-AA40</f>
        <v>6500000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3346054</v>
      </c>
      <c r="F6" s="20">
        <v>3346054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836521</v>
      </c>
      <c r="Y6" s="20">
        <v>-836521</v>
      </c>
      <c r="Z6" s="21">
        <v>-100</v>
      </c>
      <c r="AA6" s="22">
        <v>3346054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-1013543</v>
      </c>
      <c r="D8" s="18"/>
      <c r="E8" s="19">
        <v>1179980</v>
      </c>
      <c r="F8" s="20">
        <v>1179980</v>
      </c>
      <c r="G8" s="20">
        <v>-148211</v>
      </c>
      <c r="H8" s="20">
        <v>362054</v>
      </c>
      <c r="I8" s="20">
        <v>-149206</v>
      </c>
      <c r="J8" s="20">
        <v>64637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64637</v>
      </c>
      <c r="X8" s="20">
        <v>295010</v>
      </c>
      <c r="Y8" s="20">
        <v>-230373</v>
      </c>
      <c r="Z8" s="21">
        <v>-78.089895257787873</v>
      </c>
      <c r="AA8" s="22">
        <v>1179980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</v>
      </c>
      <c r="Y9" s="20">
        <v>-9</v>
      </c>
      <c r="Z9" s="21">
        <v>-100</v>
      </c>
      <c r="AA9" s="22">
        <v>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-1013543</v>
      </c>
      <c r="D12" s="29">
        <f>SUM(D6:D11)</f>
        <v>0</v>
      </c>
      <c r="E12" s="30">
        <f t="shared" si="0"/>
        <v>4526068</v>
      </c>
      <c r="F12" s="31">
        <f t="shared" si="0"/>
        <v>4526068</v>
      </c>
      <c r="G12" s="31">
        <f t="shared" si="0"/>
        <v>-148211</v>
      </c>
      <c r="H12" s="31">
        <f t="shared" si="0"/>
        <v>362054</v>
      </c>
      <c r="I12" s="31">
        <f t="shared" si="0"/>
        <v>-149206</v>
      </c>
      <c r="J12" s="31">
        <f t="shared" si="0"/>
        <v>64637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64637</v>
      </c>
      <c r="X12" s="31">
        <f t="shared" si="0"/>
        <v>1131540</v>
      </c>
      <c r="Y12" s="31">
        <f t="shared" si="0"/>
        <v>-1066903</v>
      </c>
      <c r="Z12" s="32">
        <f>+IF(X12&lt;&gt;0,+(Y12/X12)*100,0)</f>
        <v>-94.287696413737038</v>
      </c>
      <c r="AA12" s="33">
        <f>SUM(AA6:AA11)</f>
        <v>4526068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181980</v>
      </c>
      <c r="D19" s="18"/>
      <c r="E19" s="19">
        <v>20735001</v>
      </c>
      <c r="F19" s="20">
        <v>20735001</v>
      </c>
      <c r="G19" s="20"/>
      <c r="H19" s="20">
        <v>155390</v>
      </c>
      <c r="I19" s="20">
        <v>5961688</v>
      </c>
      <c r="J19" s="20">
        <v>6117078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6117078</v>
      </c>
      <c r="X19" s="20">
        <v>5183763</v>
      </c>
      <c r="Y19" s="20">
        <v>933315</v>
      </c>
      <c r="Z19" s="21">
        <v>18.004584700342203</v>
      </c>
      <c r="AA19" s="22">
        <v>20735001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181980</v>
      </c>
      <c r="D24" s="29">
        <f>SUM(D15:D23)</f>
        <v>0</v>
      </c>
      <c r="E24" s="36">
        <f t="shared" si="1"/>
        <v>20735001</v>
      </c>
      <c r="F24" s="37">
        <f t="shared" si="1"/>
        <v>20735001</v>
      </c>
      <c r="G24" s="37">
        <f t="shared" si="1"/>
        <v>0</v>
      </c>
      <c r="H24" s="37">
        <f t="shared" si="1"/>
        <v>155390</v>
      </c>
      <c r="I24" s="37">
        <f t="shared" si="1"/>
        <v>5961688</v>
      </c>
      <c r="J24" s="37">
        <f t="shared" si="1"/>
        <v>6117078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6117078</v>
      </c>
      <c r="X24" s="37">
        <f t="shared" si="1"/>
        <v>5183763</v>
      </c>
      <c r="Y24" s="37">
        <f t="shared" si="1"/>
        <v>933315</v>
      </c>
      <c r="Z24" s="38">
        <f>+IF(X24&lt;&gt;0,+(Y24/X24)*100,0)</f>
        <v>18.004584700342203</v>
      </c>
      <c r="AA24" s="39">
        <f>SUM(AA15:AA23)</f>
        <v>20735001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-831563</v>
      </c>
      <c r="D25" s="29">
        <f>+D12+D24</f>
        <v>0</v>
      </c>
      <c r="E25" s="30">
        <f t="shared" si="2"/>
        <v>25261069</v>
      </c>
      <c r="F25" s="31">
        <f t="shared" si="2"/>
        <v>25261069</v>
      </c>
      <c r="G25" s="31">
        <f t="shared" si="2"/>
        <v>-148211</v>
      </c>
      <c r="H25" s="31">
        <f t="shared" si="2"/>
        <v>517444</v>
      </c>
      <c r="I25" s="31">
        <f t="shared" si="2"/>
        <v>5812482</v>
      </c>
      <c r="J25" s="31">
        <f t="shared" si="2"/>
        <v>6181715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6181715</v>
      </c>
      <c r="X25" s="31">
        <f t="shared" si="2"/>
        <v>6315303</v>
      </c>
      <c r="Y25" s="31">
        <f t="shared" si="2"/>
        <v>-133588</v>
      </c>
      <c r="Z25" s="32">
        <f>+IF(X25&lt;&gt;0,+(Y25/X25)*100,0)</f>
        <v>-2.1153062647983796</v>
      </c>
      <c r="AA25" s="33">
        <f>+AA12+AA24</f>
        <v>25261069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163540</v>
      </c>
      <c r="F32" s="20">
        <v>163540</v>
      </c>
      <c r="G32" s="20"/>
      <c r="H32" s="20"/>
      <c r="I32" s="20">
        <v>133760</v>
      </c>
      <c r="J32" s="20">
        <v>133760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133760</v>
      </c>
      <c r="X32" s="20">
        <v>40883</v>
      </c>
      <c r="Y32" s="20">
        <v>92877</v>
      </c>
      <c r="Z32" s="21">
        <v>227.17755546315095</v>
      </c>
      <c r="AA32" s="22">
        <v>163540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163541</v>
      </c>
      <c r="F34" s="31">
        <f t="shared" si="3"/>
        <v>163541</v>
      </c>
      <c r="G34" s="31">
        <f t="shared" si="3"/>
        <v>0</v>
      </c>
      <c r="H34" s="31">
        <f t="shared" si="3"/>
        <v>0</v>
      </c>
      <c r="I34" s="31">
        <f t="shared" si="3"/>
        <v>133760</v>
      </c>
      <c r="J34" s="31">
        <f t="shared" si="3"/>
        <v>133760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133760</v>
      </c>
      <c r="X34" s="31">
        <f t="shared" si="3"/>
        <v>40884</v>
      </c>
      <c r="Y34" s="31">
        <f t="shared" si="3"/>
        <v>92876</v>
      </c>
      <c r="Z34" s="32">
        <f>+IF(X34&lt;&gt;0,+(Y34/X34)*100,0)</f>
        <v>227.16955288132277</v>
      </c>
      <c r="AA34" s="33">
        <f>SUM(AA29:AA33)</f>
        <v>163541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163541</v>
      </c>
      <c r="F40" s="31">
        <f t="shared" si="5"/>
        <v>163541</v>
      </c>
      <c r="G40" s="31">
        <f t="shared" si="5"/>
        <v>0</v>
      </c>
      <c r="H40" s="31">
        <f t="shared" si="5"/>
        <v>0</v>
      </c>
      <c r="I40" s="31">
        <f t="shared" si="5"/>
        <v>133760</v>
      </c>
      <c r="J40" s="31">
        <f t="shared" si="5"/>
        <v>133760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133760</v>
      </c>
      <c r="X40" s="31">
        <f t="shared" si="5"/>
        <v>40884</v>
      </c>
      <c r="Y40" s="31">
        <f t="shared" si="5"/>
        <v>92876</v>
      </c>
      <c r="Z40" s="32">
        <f>+IF(X40&lt;&gt;0,+(Y40/X40)*100,0)</f>
        <v>227.16955288132277</v>
      </c>
      <c r="AA40" s="33">
        <f>+AA34+AA39</f>
        <v>163541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-831563</v>
      </c>
      <c r="D42" s="43">
        <f>+D25-D40</f>
        <v>0</v>
      </c>
      <c r="E42" s="44">
        <f t="shared" si="6"/>
        <v>25097528</v>
      </c>
      <c r="F42" s="45">
        <f t="shared" si="6"/>
        <v>25097528</v>
      </c>
      <c r="G42" s="45">
        <f t="shared" si="6"/>
        <v>-148211</v>
      </c>
      <c r="H42" s="45">
        <f t="shared" si="6"/>
        <v>517444</v>
      </c>
      <c r="I42" s="45">
        <f t="shared" si="6"/>
        <v>5678722</v>
      </c>
      <c r="J42" s="45">
        <f t="shared" si="6"/>
        <v>6047955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6047955</v>
      </c>
      <c r="X42" s="45">
        <f t="shared" si="6"/>
        <v>6274419</v>
      </c>
      <c r="Y42" s="45">
        <f t="shared" si="6"/>
        <v>-226464</v>
      </c>
      <c r="Z42" s="46">
        <f>+IF(X42&lt;&gt;0,+(Y42/X42)*100,0)</f>
        <v>-3.6093222336602002</v>
      </c>
      <c r="AA42" s="47">
        <f>+AA25-AA40</f>
        <v>25097528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-160788</v>
      </c>
      <c r="D45" s="18"/>
      <c r="E45" s="19">
        <v>2</v>
      </c>
      <c r="F45" s="20">
        <v>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</v>
      </c>
      <c r="Y45" s="20">
        <v>-2</v>
      </c>
      <c r="Z45" s="48">
        <v>-100</v>
      </c>
      <c r="AA45" s="22">
        <v>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-160788</v>
      </c>
      <c r="D48" s="51">
        <f>SUM(D45:D47)</f>
        <v>0</v>
      </c>
      <c r="E48" s="52">
        <f t="shared" si="7"/>
        <v>2</v>
      </c>
      <c r="F48" s="53">
        <f t="shared" si="7"/>
        <v>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</v>
      </c>
      <c r="Y48" s="53">
        <f t="shared" si="7"/>
        <v>-2</v>
      </c>
      <c r="Z48" s="54">
        <f>+IF(X48&lt;&gt;0,+(Y48/X48)*100,0)</f>
        <v>-100</v>
      </c>
      <c r="AA48" s="55">
        <f>SUM(AA45:AA47)</f>
        <v>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-1091362</v>
      </c>
      <c r="H6" s="20"/>
      <c r="I6" s="20">
        <v>-86653</v>
      </c>
      <c r="J6" s="20">
        <v>-1178015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-1178015</v>
      </c>
      <c r="X6" s="20"/>
      <c r="Y6" s="20">
        <v>-1178015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-1091362</v>
      </c>
      <c r="H12" s="31">
        <f t="shared" si="0"/>
        <v>0</v>
      </c>
      <c r="I12" s="31">
        <f t="shared" si="0"/>
        <v>-86653</v>
      </c>
      <c r="J12" s="31">
        <f t="shared" si="0"/>
        <v>-1178015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-1178015</v>
      </c>
      <c r="X12" s="31">
        <f t="shared" si="0"/>
        <v>0</v>
      </c>
      <c r="Y12" s="31">
        <f t="shared" si="0"/>
        <v>-1178015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30238231</v>
      </c>
      <c r="D19" s="18"/>
      <c r="E19" s="19">
        <v>10000000</v>
      </c>
      <c r="F19" s="20">
        <v>10000000</v>
      </c>
      <c r="G19" s="20">
        <v>1417091</v>
      </c>
      <c r="H19" s="20">
        <v>1046013</v>
      </c>
      <c r="I19" s="20">
        <v>1733111</v>
      </c>
      <c r="J19" s="20">
        <v>4196215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4196215</v>
      </c>
      <c r="X19" s="20">
        <v>2499999</v>
      </c>
      <c r="Y19" s="20">
        <v>1696216</v>
      </c>
      <c r="Z19" s="21">
        <v>67.848667139466855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30238231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1417091</v>
      </c>
      <c r="H24" s="37">
        <f t="shared" si="1"/>
        <v>1046013</v>
      </c>
      <c r="I24" s="37">
        <f t="shared" si="1"/>
        <v>1733111</v>
      </c>
      <c r="J24" s="37">
        <f t="shared" si="1"/>
        <v>4196215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4196215</v>
      </c>
      <c r="X24" s="37">
        <f t="shared" si="1"/>
        <v>2499999</v>
      </c>
      <c r="Y24" s="37">
        <f t="shared" si="1"/>
        <v>1696216</v>
      </c>
      <c r="Z24" s="38">
        <f>+IF(X24&lt;&gt;0,+(Y24/X24)*100,0)</f>
        <v>67.848667139466855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30238231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325729</v>
      </c>
      <c r="H25" s="31">
        <f t="shared" si="2"/>
        <v>1046013</v>
      </c>
      <c r="I25" s="31">
        <f t="shared" si="2"/>
        <v>1646458</v>
      </c>
      <c r="J25" s="31">
        <f t="shared" si="2"/>
        <v>3018200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3018200</v>
      </c>
      <c r="X25" s="31">
        <f t="shared" si="2"/>
        <v>2499999</v>
      </c>
      <c r="Y25" s="31">
        <f t="shared" si="2"/>
        <v>518201</v>
      </c>
      <c r="Z25" s="32">
        <f>+IF(X25&lt;&gt;0,+(Y25/X25)*100,0)</f>
        <v>20.728048291219316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23568764</v>
      </c>
      <c r="D32" s="18"/>
      <c r="E32" s="19"/>
      <c r="F32" s="20"/>
      <c r="G32" s="20">
        <v>195514</v>
      </c>
      <c r="H32" s="20"/>
      <c r="I32" s="20"/>
      <c r="J32" s="20">
        <v>195514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195514</v>
      </c>
      <c r="X32" s="20"/>
      <c r="Y32" s="20">
        <v>195514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23568764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195514</v>
      </c>
      <c r="H34" s="31">
        <f t="shared" si="3"/>
        <v>0</v>
      </c>
      <c r="I34" s="31">
        <f t="shared" si="3"/>
        <v>0</v>
      </c>
      <c r="J34" s="31">
        <f t="shared" si="3"/>
        <v>195514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195514</v>
      </c>
      <c r="X34" s="31">
        <f t="shared" si="3"/>
        <v>0</v>
      </c>
      <c r="Y34" s="31">
        <f t="shared" si="3"/>
        <v>195514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23568764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195514</v>
      </c>
      <c r="H40" s="31">
        <f t="shared" si="5"/>
        <v>0</v>
      </c>
      <c r="I40" s="31">
        <f t="shared" si="5"/>
        <v>0</v>
      </c>
      <c r="J40" s="31">
        <f t="shared" si="5"/>
        <v>195514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195514</v>
      </c>
      <c r="X40" s="31">
        <f t="shared" si="5"/>
        <v>0</v>
      </c>
      <c r="Y40" s="31">
        <f t="shared" si="5"/>
        <v>195514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6669467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130215</v>
      </c>
      <c r="H42" s="45">
        <f t="shared" si="6"/>
        <v>1046013</v>
      </c>
      <c r="I42" s="45">
        <f t="shared" si="6"/>
        <v>1646458</v>
      </c>
      <c r="J42" s="45">
        <f t="shared" si="6"/>
        <v>2822686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2822686</v>
      </c>
      <c r="X42" s="45">
        <f t="shared" si="6"/>
        <v>2499999</v>
      </c>
      <c r="Y42" s="45">
        <f t="shared" si="6"/>
        <v>322687</v>
      </c>
      <c r="Z42" s="46">
        <f>+IF(X42&lt;&gt;0,+(Y42/X42)*100,0)</f>
        <v>12.907485162994064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4803998</v>
      </c>
      <c r="F6" s="20">
        <v>4803998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1200997</v>
      </c>
      <c r="Y6" s="20">
        <v>-1200997</v>
      </c>
      <c r="Z6" s="21">
        <v>-100</v>
      </c>
      <c r="AA6" s="22">
        <v>4803998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4803998</v>
      </c>
      <c r="F12" s="31">
        <f t="shared" si="0"/>
        <v>4803998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1200997</v>
      </c>
      <c r="Y12" s="31">
        <f t="shared" si="0"/>
        <v>-1200997</v>
      </c>
      <c r="Z12" s="32">
        <f>+IF(X12&lt;&gt;0,+(Y12/X12)*100,0)</f>
        <v>-100</v>
      </c>
      <c r="AA12" s="33">
        <f>SUM(AA6:AA11)</f>
        <v>4803998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2386206</v>
      </c>
      <c r="D19" s="18"/>
      <c r="E19" s="19">
        <v>4804000</v>
      </c>
      <c r="F19" s="20">
        <v>4804000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1200999</v>
      </c>
      <c r="Y19" s="20">
        <v>-1200999</v>
      </c>
      <c r="Z19" s="21">
        <v>-100</v>
      </c>
      <c r="AA19" s="22">
        <v>4804000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2386206</v>
      </c>
      <c r="D24" s="29">
        <f>SUM(D15:D23)</f>
        <v>0</v>
      </c>
      <c r="E24" s="36">
        <f t="shared" si="1"/>
        <v>4804000</v>
      </c>
      <c r="F24" s="37">
        <f t="shared" si="1"/>
        <v>4804000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1200999</v>
      </c>
      <c r="Y24" s="37">
        <f t="shared" si="1"/>
        <v>-1200999</v>
      </c>
      <c r="Z24" s="38">
        <f>+IF(X24&lt;&gt;0,+(Y24/X24)*100,0)</f>
        <v>-100</v>
      </c>
      <c r="AA24" s="39">
        <f>SUM(AA15:AA23)</f>
        <v>4804000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2386206</v>
      </c>
      <c r="D25" s="29">
        <f>+D12+D24</f>
        <v>0</v>
      </c>
      <c r="E25" s="30">
        <f t="shared" si="2"/>
        <v>9607998</v>
      </c>
      <c r="F25" s="31">
        <f t="shared" si="2"/>
        <v>9607998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2401996</v>
      </c>
      <c r="Y25" s="31">
        <f t="shared" si="2"/>
        <v>-2401996</v>
      </c>
      <c r="Z25" s="32">
        <f>+IF(X25&lt;&gt;0,+(Y25/X25)*100,0)</f>
        <v>-100</v>
      </c>
      <c r="AA25" s="33">
        <f>+AA12+AA24</f>
        <v>9607998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-4</v>
      </c>
      <c r="F37" s="20">
        <v>-4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-4</v>
      </c>
      <c r="Y37" s="20">
        <v>4</v>
      </c>
      <c r="Z37" s="21">
        <v>-100</v>
      </c>
      <c r="AA37" s="22">
        <v>-4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-4</v>
      </c>
      <c r="F39" s="37">
        <f t="shared" si="4"/>
        <v>-4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-4</v>
      </c>
      <c r="Y39" s="37">
        <f t="shared" si="4"/>
        <v>4</v>
      </c>
      <c r="Z39" s="38">
        <f>+IF(X39&lt;&gt;0,+(Y39/X39)*100,0)</f>
        <v>-100</v>
      </c>
      <c r="AA39" s="39">
        <f>SUM(AA37:AA38)</f>
        <v>-4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</v>
      </c>
      <c r="F40" s="31">
        <f t="shared" si="5"/>
        <v>-4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</v>
      </c>
      <c r="Y40" s="31">
        <f t="shared" si="5"/>
        <v>4</v>
      </c>
      <c r="Z40" s="32">
        <f>+IF(X40&lt;&gt;0,+(Y40/X40)*100,0)</f>
        <v>-100</v>
      </c>
      <c r="AA40" s="33">
        <f>+AA34+AA39</f>
        <v>-4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2386206</v>
      </c>
      <c r="D42" s="43">
        <f>+D25-D40</f>
        <v>0</v>
      </c>
      <c r="E42" s="44">
        <f t="shared" si="6"/>
        <v>9608002</v>
      </c>
      <c r="F42" s="45">
        <f t="shared" si="6"/>
        <v>9608002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2402000</v>
      </c>
      <c r="Y42" s="45">
        <f t="shared" si="6"/>
        <v>-2402000</v>
      </c>
      <c r="Z42" s="46">
        <f>+IF(X42&lt;&gt;0,+(Y42/X42)*100,0)</f>
        <v>-100</v>
      </c>
      <c r="AA42" s="47">
        <f>+AA25-AA40</f>
        <v>9608002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199741808</v>
      </c>
      <c r="D19" s="18"/>
      <c r="E19" s="19">
        <v>3500000</v>
      </c>
      <c r="F19" s="20">
        <v>3500000</v>
      </c>
      <c r="G19" s="20">
        <v>179626916</v>
      </c>
      <c r="H19" s="20">
        <v>20114891</v>
      </c>
      <c r="I19" s="20"/>
      <c r="J19" s="20">
        <v>199741807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199741807</v>
      </c>
      <c r="X19" s="20">
        <v>874650</v>
      </c>
      <c r="Y19" s="20">
        <v>198867157</v>
      </c>
      <c r="Z19" s="21">
        <v>22736.769793631738</v>
      </c>
      <c r="AA19" s="22">
        <v>3500000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199741808</v>
      </c>
      <c r="D24" s="29">
        <f>SUM(D15:D23)</f>
        <v>0</v>
      </c>
      <c r="E24" s="36">
        <f t="shared" si="1"/>
        <v>3500000</v>
      </c>
      <c r="F24" s="37">
        <f t="shared" si="1"/>
        <v>3500000</v>
      </c>
      <c r="G24" s="37">
        <f t="shared" si="1"/>
        <v>179626916</v>
      </c>
      <c r="H24" s="37">
        <f t="shared" si="1"/>
        <v>20114891</v>
      </c>
      <c r="I24" s="37">
        <f t="shared" si="1"/>
        <v>0</v>
      </c>
      <c r="J24" s="37">
        <f t="shared" si="1"/>
        <v>199741807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199741807</v>
      </c>
      <c r="X24" s="37">
        <f t="shared" si="1"/>
        <v>874650</v>
      </c>
      <c r="Y24" s="37">
        <f t="shared" si="1"/>
        <v>198867157</v>
      </c>
      <c r="Z24" s="38">
        <f>+IF(X24&lt;&gt;0,+(Y24/X24)*100,0)</f>
        <v>22736.769793631738</v>
      </c>
      <c r="AA24" s="39">
        <f>SUM(AA15:AA23)</f>
        <v>3500000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199741808</v>
      </c>
      <c r="D25" s="29">
        <f>+D12+D24</f>
        <v>0</v>
      </c>
      <c r="E25" s="30">
        <f t="shared" si="2"/>
        <v>3500000</v>
      </c>
      <c r="F25" s="31">
        <f t="shared" si="2"/>
        <v>3500000</v>
      </c>
      <c r="G25" s="31">
        <f t="shared" si="2"/>
        <v>179626916</v>
      </c>
      <c r="H25" s="31">
        <f t="shared" si="2"/>
        <v>20114891</v>
      </c>
      <c r="I25" s="31">
        <f t="shared" si="2"/>
        <v>0</v>
      </c>
      <c r="J25" s="31">
        <f t="shared" si="2"/>
        <v>199741807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199741807</v>
      </c>
      <c r="X25" s="31">
        <f t="shared" si="2"/>
        <v>874650</v>
      </c>
      <c r="Y25" s="31">
        <f t="shared" si="2"/>
        <v>198867157</v>
      </c>
      <c r="Z25" s="32">
        <f>+IF(X25&lt;&gt;0,+(Y25/X25)*100,0)</f>
        <v>22736.769793631738</v>
      </c>
      <c r="AA25" s="33">
        <f>+AA12+AA24</f>
        <v>3500000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212502858</v>
      </c>
      <c r="D32" s="18"/>
      <c r="E32" s="19"/>
      <c r="F32" s="20"/>
      <c r="G32" s="20">
        <v>230766286</v>
      </c>
      <c r="H32" s="20">
        <v>-21204312</v>
      </c>
      <c r="I32" s="20">
        <v>-1869714</v>
      </c>
      <c r="J32" s="20">
        <v>207692260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207692260</v>
      </c>
      <c r="X32" s="20"/>
      <c r="Y32" s="20">
        <v>207692260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212502858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230766286</v>
      </c>
      <c r="H34" s="31">
        <f t="shared" si="3"/>
        <v>-21204312</v>
      </c>
      <c r="I34" s="31">
        <f t="shared" si="3"/>
        <v>-1869714</v>
      </c>
      <c r="J34" s="31">
        <f t="shared" si="3"/>
        <v>207692260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207692260</v>
      </c>
      <c r="X34" s="31">
        <f t="shared" si="3"/>
        <v>0</v>
      </c>
      <c r="Y34" s="31">
        <f t="shared" si="3"/>
        <v>207692260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212502858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230766286</v>
      </c>
      <c r="H40" s="31">
        <f t="shared" si="5"/>
        <v>-21204312</v>
      </c>
      <c r="I40" s="31">
        <f t="shared" si="5"/>
        <v>-1869714</v>
      </c>
      <c r="J40" s="31">
        <f t="shared" si="5"/>
        <v>207692260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207692260</v>
      </c>
      <c r="X40" s="31">
        <f t="shared" si="5"/>
        <v>0</v>
      </c>
      <c r="Y40" s="31">
        <f t="shared" si="5"/>
        <v>207692260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-12761050</v>
      </c>
      <c r="D42" s="43">
        <f>+D25-D40</f>
        <v>0</v>
      </c>
      <c r="E42" s="44">
        <f t="shared" si="6"/>
        <v>3500000</v>
      </c>
      <c r="F42" s="45">
        <f t="shared" si="6"/>
        <v>3500000</v>
      </c>
      <c r="G42" s="45">
        <f t="shared" si="6"/>
        <v>-51139370</v>
      </c>
      <c r="H42" s="45">
        <f t="shared" si="6"/>
        <v>41319203</v>
      </c>
      <c r="I42" s="45">
        <f t="shared" si="6"/>
        <v>1869714</v>
      </c>
      <c r="J42" s="45">
        <f t="shared" si="6"/>
        <v>-7950453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-7950453</v>
      </c>
      <c r="X42" s="45">
        <f t="shared" si="6"/>
        <v>874650</v>
      </c>
      <c r="Y42" s="45">
        <f t="shared" si="6"/>
        <v>-8825103</v>
      </c>
      <c r="Z42" s="46">
        <f>+IF(X42&lt;&gt;0,+(Y42/X42)*100,0)</f>
        <v>-1008.9867947178872</v>
      </c>
      <c r="AA42" s="47">
        <f>+AA25-AA40</f>
        <v>3500000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-273964816</v>
      </c>
      <c r="D45" s="18"/>
      <c r="E45" s="19">
        <v>63051023</v>
      </c>
      <c r="F45" s="20">
        <v>63051023</v>
      </c>
      <c r="G45" s="20">
        <v>-273157353</v>
      </c>
      <c r="H45" s="20">
        <v>-924313</v>
      </c>
      <c r="I45" s="20"/>
      <c r="J45" s="20">
        <v>-274081666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-274081666</v>
      </c>
      <c r="X45" s="20">
        <v>15762753</v>
      </c>
      <c r="Y45" s="20">
        <v>-289844419</v>
      </c>
      <c r="Z45" s="48">
        <v>-1838.7931283323414</v>
      </c>
      <c r="AA45" s="22">
        <v>63051023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-273964816</v>
      </c>
      <c r="D48" s="51">
        <f>SUM(D45:D47)</f>
        <v>0</v>
      </c>
      <c r="E48" s="52">
        <f t="shared" si="7"/>
        <v>63051023</v>
      </c>
      <c r="F48" s="53">
        <f t="shared" si="7"/>
        <v>63051023</v>
      </c>
      <c r="G48" s="53">
        <f t="shared" si="7"/>
        <v>-273157353</v>
      </c>
      <c r="H48" s="53">
        <f t="shared" si="7"/>
        <v>-924313</v>
      </c>
      <c r="I48" s="53">
        <f t="shared" si="7"/>
        <v>0</v>
      </c>
      <c r="J48" s="53">
        <f t="shared" si="7"/>
        <v>-274081666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-274081666</v>
      </c>
      <c r="X48" s="53">
        <f t="shared" si="7"/>
        <v>15762753</v>
      </c>
      <c r="Y48" s="53">
        <f t="shared" si="7"/>
        <v>-289844419</v>
      </c>
      <c r="Z48" s="54">
        <f>+IF(X48&lt;&gt;0,+(Y48/X48)*100,0)</f>
        <v>-1838.7931283323414</v>
      </c>
      <c r="AA48" s="55">
        <f>SUM(AA45:AA47)</f>
        <v>63051023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-103396913</v>
      </c>
      <c r="D6" s="18"/>
      <c r="E6" s="19">
        <v>-866900</v>
      </c>
      <c r="F6" s="20">
        <v>-866900</v>
      </c>
      <c r="G6" s="20">
        <v>-109102692</v>
      </c>
      <c r="H6" s="20">
        <v>5228963</v>
      </c>
      <c r="I6" s="20">
        <v>-9401391</v>
      </c>
      <c r="J6" s="20">
        <v>-113275120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-113275120</v>
      </c>
      <c r="X6" s="20">
        <v>2048274</v>
      </c>
      <c r="Y6" s="20">
        <v>-115323394</v>
      </c>
      <c r="Z6" s="21">
        <v>-5630.2718288666456</v>
      </c>
      <c r="AA6" s="22">
        <v>-866900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21456302</v>
      </c>
      <c r="D8" s="18"/>
      <c r="E8" s="19">
        <v>-4651068</v>
      </c>
      <c r="F8" s="20">
        <v>-4651068</v>
      </c>
      <c r="G8" s="20">
        <v>23369463</v>
      </c>
      <c r="H8" s="20">
        <v>-552873</v>
      </c>
      <c r="I8" s="20">
        <v>1094537</v>
      </c>
      <c r="J8" s="20">
        <v>23911127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23911127</v>
      </c>
      <c r="X8" s="20">
        <v>-1162770</v>
      </c>
      <c r="Y8" s="20">
        <v>25073897</v>
      </c>
      <c r="Z8" s="21">
        <v>-2156.3935258047595</v>
      </c>
      <c r="AA8" s="22">
        <v>-4651068</v>
      </c>
    </row>
    <row r="9" spans="1:27" ht="13.5" x14ac:dyDescent="0.25">
      <c r="A9" s="23" t="s">
        <v>37</v>
      </c>
      <c r="B9" s="17" t="s">
        <v>32</v>
      </c>
      <c r="C9" s="18">
        <v>4557854</v>
      </c>
      <c r="D9" s="18"/>
      <c r="E9" s="19"/>
      <c r="F9" s="20"/>
      <c r="G9" s="20">
        <v>5134201</v>
      </c>
      <c r="H9" s="20">
        <v>730816</v>
      </c>
      <c r="I9" s="20">
        <v>1580734</v>
      </c>
      <c r="J9" s="20">
        <v>7445751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7445751</v>
      </c>
      <c r="X9" s="20"/>
      <c r="Y9" s="20">
        <v>7445751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-77382757</v>
      </c>
      <c r="D12" s="29">
        <f>SUM(D6:D11)</f>
        <v>0</v>
      </c>
      <c r="E12" s="30">
        <f t="shared" si="0"/>
        <v>-5517968</v>
      </c>
      <c r="F12" s="31">
        <f t="shared" si="0"/>
        <v>-5517968</v>
      </c>
      <c r="G12" s="31">
        <f t="shared" si="0"/>
        <v>-80599028</v>
      </c>
      <c r="H12" s="31">
        <f t="shared" si="0"/>
        <v>5406906</v>
      </c>
      <c r="I12" s="31">
        <f t="shared" si="0"/>
        <v>-6726120</v>
      </c>
      <c r="J12" s="31">
        <f t="shared" si="0"/>
        <v>-81918242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-81918242</v>
      </c>
      <c r="X12" s="31">
        <f t="shared" si="0"/>
        <v>885504</v>
      </c>
      <c r="Y12" s="31">
        <f t="shared" si="0"/>
        <v>-82803746</v>
      </c>
      <c r="Z12" s="32">
        <f>+IF(X12&lt;&gt;0,+(Y12/X12)*100,0)</f>
        <v>-9351.0301478028341</v>
      </c>
      <c r="AA12" s="33">
        <f>SUM(AA6:AA11)</f>
        <v>-5517968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5544497</v>
      </c>
      <c r="D19" s="18"/>
      <c r="E19" s="19">
        <v>24724218</v>
      </c>
      <c r="F19" s="20">
        <v>24724218</v>
      </c>
      <c r="G19" s="20">
        <v>-58370</v>
      </c>
      <c r="H19" s="20">
        <v>6292336</v>
      </c>
      <c r="I19" s="20">
        <v>5343557</v>
      </c>
      <c r="J19" s="20">
        <v>11577523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11577523</v>
      </c>
      <c r="X19" s="20">
        <v>6181050</v>
      </c>
      <c r="Y19" s="20">
        <v>5396473</v>
      </c>
      <c r="Z19" s="21">
        <v>87.306735910565365</v>
      </c>
      <c r="AA19" s="22">
        <v>24724218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5544497</v>
      </c>
      <c r="D24" s="29">
        <f>SUM(D15:D23)</f>
        <v>0</v>
      </c>
      <c r="E24" s="36">
        <f t="shared" si="1"/>
        <v>24724218</v>
      </c>
      <c r="F24" s="37">
        <f t="shared" si="1"/>
        <v>24724218</v>
      </c>
      <c r="G24" s="37">
        <f t="shared" si="1"/>
        <v>-58370</v>
      </c>
      <c r="H24" s="37">
        <f t="shared" si="1"/>
        <v>6292336</v>
      </c>
      <c r="I24" s="37">
        <f t="shared" si="1"/>
        <v>5343557</v>
      </c>
      <c r="J24" s="37">
        <f t="shared" si="1"/>
        <v>11577523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11577523</v>
      </c>
      <c r="X24" s="37">
        <f t="shared" si="1"/>
        <v>6181050</v>
      </c>
      <c r="Y24" s="37">
        <f t="shared" si="1"/>
        <v>5396473</v>
      </c>
      <c r="Z24" s="38">
        <f>+IF(X24&lt;&gt;0,+(Y24/X24)*100,0)</f>
        <v>87.306735910565365</v>
      </c>
      <c r="AA24" s="39">
        <f>SUM(AA15:AA23)</f>
        <v>24724218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-71838260</v>
      </c>
      <c r="D25" s="29">
        <f>+D12+D24</f>
        <v>0</v>
      </c>
      <c r="E25" s="30">
        <f t="shared" si="2"/>
        <v>19206250</v>
      </c>
      <c r="F25" s="31">
        <f t="shared" si="2"/>
        <v>19206250</v>
      </c>
      <c r="G25" s="31">
        <f t="shared" si="2"/>
        <v>-80657398</v>
      </c>
      <c r="H25" s="31">
        <f t="shared" si="2"/>
        <v>11699242</v>
      </c>
      <c r="I25" s="31">
        <f t="shared" si="2"/>
        <v>-1382563</v>
      </c>
      <c r="J25" s="31">
        <f t="shared" si="2"/>
        <v>-70340719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-70340719</v>
      </c>
      <c r="X25" s="31">
        <f t="shared" si="2"/>
        <v>7066554</v>
      </c>
      <c r="Y25" s="31">
        <f t="shared" si="2"/>
        <v>-77407273</v>
      </c>
      <c r="Z25" s="32">
        <f>+IF(X25&lt;&gt;0,+(Y25/X25)*100,0)</f>
        <v>-1095.4034031297292</v>
      </c>
      <c r="AA25" s="33">
        <f>+AA12+AA24</f>
        <v>19206250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193234</v>
      </c>
      <c r="D31" s="18"/>
      <c r="E31" s="19"/>
      <c r="F31" s="20"/>
      <c r="G31" s="20">
        <v>-8840</v>
      </c>
      <c r="H31" s="20">
        <v>202074</v>
      </c>
      <c r="I31" s="20"/>
      <c r="J31" s="20">
        <v>193234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193234</v>
      </c>
      <c r="X31" s="20"/>
      <c r="Y31" s="20">
        <v>193234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9682081</v>
      </c>
      <c r="D32" s="18"/>
      <c r="E32" s="19"/>
      <c r="F32" s="20"/>
      <c r="G32" s="20">
        <v>6941117</v>
      </c>
      <c r="H32" s="20">
        <v>8085113</v>
      </c>
      <c r="I32" s="20">
        <v>-5643645</v>
      </c>
      <c r="J32" s="20">
        <v>9382585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9382585</v>
      </c>
      <c r="X32" s="20"/>
      <c r="Y32" s="20">
        <v>9382585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9875315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6932277</v>
      </c>
      <c r="H34" s="31">
        <f t="shared" si="3"/>
        <v>8287187</v>
      </c>
      <c r="I34" s="31">
        <f t="shared" si="3"/>
        <v>-5643645</v>
      </c>
      <c r="J34" s="31">
        <f t="shared" si="3"/>
        <v>9575819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9575819</v>
      </c>
      <c r="X34" s="31">
        <f t="shared" si="3"/>
        <v>0</v>
      </c>
      <c r="Y34" s="31">
        <f t="shared" si="3"/>
        <v>9575819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9875315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6932277</v>
      </c>
      <c r="H40" s="31">
        <f t="shared" si="5"/>
        <v>8287187</v>
      </c>
      <c r="I40" s="31">
        <f t="shared" si="5"/>
        <v>-5643645</v>
      </c>
      <c r="J40" s="31">
        <f t="shared" si="5"/>
        <v>9575819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9575819</v>
      </c>
      <c r="X40" s="31">
        <f t="shared" si="5"/>
        <v>0</v>
      </c>
      <c r="Y40" s="31">
        <f t="shared" si="5"/>
        <v>9575819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-81713575</v>
      </c>
      <c r="D42" s="43">
        <f>+D25-D40</f>
        <v>0</v>
      </c>
      <c r="E42" s="44">
        <f t="shared" si="6"/>
        <v>19206250</v>
      </c>
      <c r="F42" s="45">
        <f t="shared" si="6"/>
        <v>19206250</v>
      </c>
      <c r="G42" s="45">
        <f t="shared" si="6"/>
        <v>-87589675</v>
      </c>
      <c r="H42" s="45">
        <f t="shared" si="6"/>
        <v>3412055</v>
      </c>
      <c r="I42" s="45">
        <f t="shared" si="6"/>
        <v>4261082</v>
      </c>
      <c r="J42" s="45">
        <f t="shared" si="6"/>
        <v>-79916538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-79916538</v>
      </c>
      <c r="X42" s="45">
        <f t="shared" si="6"/>
        <v>7066554</v>
      </c>
      <c r="Y42" s="45">
        <f t="shared" si="6"/>
        <v>-86983092</v>
      </c>
      <c r="Z42" s="46">
        <f>+IF(X42&lt;&gt;0,+(Y42/X42)*100,0)</f>
        <v>-1230.9124362454459</v>
      </c>
      <c r="AA42" s="47">
        <f>+AA25-AA40</f>
        <v>19206250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19206250</v>
      </c>
      <c r="F45" s="20">
        <v>19206250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7066554</v>
      </c>
      <c r="Y45" s="20">
        <v>-7066554</v>
      </c>
      <c r="Z45" s="48">
        <v>-100</v>
      </c>
      <c r="AA45" s="22">
        <v>19206250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19206250</v>
      </c>
      <c r="F48" s="53">
        <f t="shared" si="7"/>
        <v>19206250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7066554</v>
      </c>
      <c r="Y48" s="53">
        <f t="shared" si="7"/>
        <v>-7066554</v>
      </c>
      <c r="Z48" s="54">
        <f>+IF(X48&lt;&gt;0,+(Y48/X48)*100,0)</f>
        <v>-100</v>
      </c>
      <c r="AA48" s="55">
        <f>SUM(AA45:AA47)</f>
        <v>19206250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11321805</v>
      </c>
      <c r="D8" s="18"/>
      <c r="E8" s="19">
        <v>17555779</v>
      </c>
      <c r="F8" s="20">
        <v>17555779</v>
      </c>
      <c r="G8" s="20">
        <v>1621134</v>
      </c>
      <c r="H8" s="20">
        <v>644524</v>
      </c>
      <c r="I8" s="20">
        <v>898717</v>
      </c>
      <c r="J8" s="20">
        <v>3164375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3164375</v>
      </c>
      <c r="X8" s="20">
        <v>16049721</v>
      </c>
      <c r="Y8" s="20">
        <v>-12885346</v>
      </c>
      <c r="Z8" s="21">
        <v>-80.283925184743083</v>
      </c>
      <c r="AA8" s="22">
        <v>17555779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11321805</v>
      </c>
      <c r="D12" s="29">
        <f>SUM(D6:D11)</f>
        <v>0</v>
      </c>
      <c r="E12" s="30">
        <f t="shared" si="0"/>
        <v>17555779</v>
      </c>
      <c r="F12" s="31">
        <f t="shared" si="0"/>
        <v>17555779</v>
      </c>
      <c r="G12" s="31">
        <f t="shared" si="0"/>
        <v>1621134</v>
      </c>
      <c r="H12" s="31">
        <f t="shared" si="0"/>
        <v>644524</v>
      </c>
      <c r="I12" s="31">
        <f t="shared" si="0"/>
        <v>898717</v>
      </c>
      <c r="J12" s="31">
        <f t="shared" si="0"/>
        <v>3164375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3164375</v>
      </c>
      <c r="X12" s="31">
        <f t="shared" si="0"/>
        <v>16049721</v>
      </c>
      <c r="Y12" s="31">
        <f t="shared" si="0"/>
        <v>-12885346</v>
      </c>
      <c r="Z12" s="32">
        <f>+IF(X12&lt;&gt;0,+(Y12/X12)*100,0)</f>
        <v>-80.283925184743083</v>
      </c>
      <c r="AA12" s="33">
        <f>SUM(AA6:AA11)</f>
        <v>17555779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25249253</v>
      </c>
      <c r="D19" s="18"/>
      <c r="E19" s="19">
        <v>42519638</v>
      </c>
      <c r="F19" s="20">
        <v>42519638</v>
      </c>
      <c r="G19" s="20">
        <v>11700</v>
      </c>
      <c r="H19" s="20">
        <v>11700</v>
      </c>
      <c r="I19" s="20"/>
      <c r="J19" s="20">
        <v>23400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23400</v>
      </c>
      <c r="X19" s="20">
        <v>39131878</v>
      </c>
      <c r="Y19" s="20">
        <v>-39108478</v>
      </c>
      <c r="Z19" s="21">
        <v>-99.940202205475543</v>
      </c>
      <c r="AA19" s="22">
        <v>42519638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25249253</v>
      </c>
      <c r="D24" s="29">
        <f>SUM(D15:D23)</f>
        <v>0</v>
      </c>
      <c r="E24" s="36">
        <f t="shared" si="1"/>
        <v>42519638</v>
      </c>
      <c r="F24" s="37">
        <f t="shared" si="1"/>
        <v>42519638</v>
      </c>
      <c r="G24" s="37">
        <f t="shared" si="1"/>
        <v>11700</v>
      </c>
      <c r="H24" s="37">
        <f t="shared" si="1"/>
        <v>11700</v>
      </c>
      <c r="I24" s="37">
        <f t="shared" si="1"/>
        <v>0</v>
      </c>
      <c r="J24" s="37">
        <f t="shared" si="1"/>
        <v>23400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23400</v>
      </c>
      <c r="X24" s="37">
        <f t="shared" si="1"/>
        <v>39131878</v>
      </c>
      <c r="Y24" s="37">
        <f t="shared" si="1"/>
        <v>-39108478</v>
      </c>
      <c r="Z24" s="38">
        <f>+IF(X24&lt;&gt;0,+(Y24/X24)*100,0)</f>
        <v>-99.940202205475543</v>
      </c>
      <c r="AA24" s="39">
        <f>SUM(AA15:AA23)</f>
        <v>42519638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36571058</v>
      </c>
      <c r="D25" s="29">
        <f>+D12+D24</f>
        <v>0</v>
      </c>
      <c r="E25" s="30">
        <f t="shared" si="2"/>
        <v>60075417</v>
      </c>
      <c r="F25" s="31">
        <f t="shared" si="2"/>
        <v>60075417</v>
      </c>
      <c r="G25" s="31">
        <f t="shared" si="2"/>
        <v>1632834</v>
      </c>
      <c r="H25" s="31">
        <f t="shared" si="2"/>
        <v>656224</v>
      </c>
      <c r="I25" s="31">
        <f t="shared" si="2"/>
        <v>898717</v>
      </c>
      <c r="J25" s="31">
        <f t="shared" si="2"/>
        <v>3187775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3187775</v>
      </c>
      <c r="X25" s="31">
        <f t="shared" si="2"/>
        <v>55181599</v>
      </c>
      <c r="Y25" s="31">
        <f t="shared" si="2"/>
        <v>-51993824</v>
      </c>
      <c r="Z25" s="32">
        <f>+IF(X25&lt;&gt;0,+(Y25/X25)*100,0)</f>
        <v>-94.223119558387566</v>
      </c>
      <c r="AA25" s="33">
        <f>+AA12+AA24</f>
        <v>60075417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254740</v>
      </c>
      <c r="D30" s="18"/>
      <c r="E30" s="19">
        <v>272535</v>
      </c>
      <c r="F30" s="20">
        <v>272535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263783</v>
      </c>
      <c r="Y30" s="20">
        <v>-263783</v>
      </c>
      <c r="Z30" s="21">
        <v>-100</v>
      </c>
      <c r="AA30" s="22">
        <v>272535</v>
      </c>
    </row>
    <row r="31" spans="1:27" ht="13.5" x14ac:dyDescent="0.25">
      <c r="A31" s="23" t="s">
        <v>57</v>
      </c>
      <c r="B31" s="17" t="s">
        <v>32</v>
      </c>
      <c r="C31" s="18">
        <v>1766410</v>
      </c>
      <c r="D31" s="18"/>
      <c r="E31" s="19">
        <v>1901215</v>
      </c>
      <c r="F31" s="20">
        <v>1901215</v>
      </c>
      <c r="G31" s="20">
        <v>1630</v>
      </c>
      <c r="H31" s="20">
        <v>13773</v>
      </c>
      <c r="I31" s="20"/>
      <c r="J31" s="20">
        <v>15403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15403</v>
      </c>
      <c r="X31" s="20">
        <v>1833316</v>
      </c>
      <c r="Y31" s="20">
        <v>-1817913</v>
      </c>
      <c r="Z31" s="21">
        <v>-99.159828420195979</v>
      </c>
      <c r="AA31" s="22">
        <v>1901215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2021150</v>
      </c>
      <c r="D34" s="29">
        <f>SUM(D29:D33)</f>
        <v>0</v>
      </c>
      <c r="E34" s="30">
        <f t="shared" si="3"/>
        <v>2173750</v>
      </c>
      <c r="F34" s="31">
        <f t="shared" si="3"/>
        <v>2173750</v>
      </c>
      <c r="G34" s="31">
        <f t="shared" si="3"/>
        <v>1630</v>
      </c>
      <c r="H34" s="31">
        <f t="shared" si="3"/>
        <v>13773</v>
      </c>
      <c r="I34" s="31">
        <f t="shared" si="3"/>
        <v>0</v>
      </c>
      <c r="J34" s="31">
        <f t="shared" si="3"/>
        <v>15403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15403</v>
      </c>
      <c r="X34" s="31">
        <f t="shared" si="3"/>
        <v>2097099</v>
      </c>
      <c r="Y34" s="31">
        <f t="shared" si="3"/>
        <v>-2081696</v>
      </c>
      <c r="Z34" s="32">
        <f>+IF(X34&lt;&gt;0,+(Y34/X34)*100,0)</f>
        <v>-99.265509162895981</v>
      </c>
      <c r="AA34" s="33">
        <f>SUM(AA29:AA33)</f>
        <v>2173750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3009083</v>
      </c>
      <c r="D37" s="18"/>
      <c r="E37" s="19">
        <v>2736570</v>
      </c>
      <c r="F37" s="20">
        <v>2736570</v>
      </c>
      <c r="G37" s="20"/>
      <c r="H37" s="20"/>
      <c r="I37" s="20">
        <v>-125108</v>
      </c>
      <c r="J37" s="20">
        <v>-125108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-125108</v>
      </c>
      <c r="X37" s="20">
        <v>2872838</v>
      </c>
      <c r="Y37" s="20">
        <v>-2997946</v>
      </c>
      <c r="Z37" s="21">
        <v>-104.3548574615067</v>
      </c>
      <c r="AA37" s="22">
        <v>2736570</v>
      </c>
    </row>
    <row r="38" spans="1:27" ht="13.5" x14ac:dyDescent="0.25">
      <c r="A38" s="23" t="s">
        <v>59</v>
      </c>
      <c r="B38" s="17" t="s">
        <v>32</v>
      </c>
      <c r="C38" s="18">
        <v>1880314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4889397</v>
      </c>
      <c r="D39" s="29">
        <f>SUM(D37:D38)</f>
        <v>0</v>
      </c>
      <c r="E39" s="36">
        <f t="shared" si="4"/>
        <v>2736570</v>
      </c>
      <c r="F39" s="37">
        <f t="shared" si="4"/>
        <v>2736570</v>
      </c>
      <c r="G39" s="37">
        <f t="shared" si="4"/>
        <v>0</v>
      </c>
      <c r="H39" s="37">
        <f t="shared" si="4"/>
        <v>0</v>
      </c>
      <c r="I39" s="37">
        <f t="shared" si="4"/>
        <v>-125108</v>
      </c>
      <c r="J39" s="37">
        <f t="shared" si="4"/>
        <v>-125108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-125108</v>
      </c>
      <c r="X39" s="37">
        <f t="shared" si="4"/>
        <v>2872838</v>
      </c>
      <c r="Y39" s="37">
        <f t="shared" si="4"/>
        <v>-2997946</v>
      </c>
      <c r="Z39" s="38">
        <f>+IF(X39&lt;&gt;0,+(Y39/X39)*100,0)</f>
        <v>-104.3548574615067</v>
      </c>
      <c r="AA39" s="39">
        <f>SUM(AA37:AA38)</f>
        <v>2736570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6910547</v>
      </c>
      <c r="D40" s="29">
        <f>+D34+D39</f>
        <v>0</v>
      </c>
      <c r="E40" s="30">
        <f t="shared" si="5"/>
        <v>4910320</v>
      </c>
      <c r="F40" s="31">
        <f t="shared" si="5"/>
        <v>4910320</v>
      </c>
      <c r="G40" s="31">
        <f t="shared" si="5"/>
        <v>1630</v>
      </c>
      <c r="H40" s="31">
        <f t="shared" si="5"/>
        <v>13773</v>
      </c>
      <c r="I40" s="31">
        <f t="shared" si="5"/>
        <v>-125108</v>
      </c>
      <c r="J40" s="31">
        <f t="shared" si="5"/>
        <v>-109705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-109705</v>
      </c>
      <c r="X40" s="31">
        <f t="shared" si="5"/>
        <v>4969937</v>
      </c>
      <c r="Y40" s="31">
        <f t="shared" si="5"/>
        <v>-5079642</v>
      </c>
      <c r="Z40" s="32">
        <f>+IF(X40&lt;&gt;0,+(Y40/X40)*100,0)</f>
        <v>-102.20737204515873</v>
      </c>
      <c r="AA40" s="33">
        <f>+AA34+AA39</f>
        <v>4910320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29660511</v>
      </c>
      <c r="D42" s="43">
        <f>+D25-D40</f>
        <v>0</v>
      </c>
      <c r="E42" s="44">
        <f t="shared" si="6"/>
        <v>55165097</v>
      </c>
      <c r="F42" s="45">
        <f t="shared" si="6"/>
        <v>55165097</v>
      </c>
      <c r="G42" s="45">
        <f t="shared" si="6"/>
        <v>1631204</v>
      </c>
      <c r="H42" s="45">
        <f t="shared" si="6"/>
        <v>642451</v>
      </c>
      <c r="I42" s="45">
        <f t="shared" si="6"/>
        <v>1023825</v>
      </c>
      <c r="J42" s="45">
        <f t="shared" si="6"/>
        <v>3297480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3297480</v>
      </c>
      <c r="X42" s="45">
        <f t="shared" si="6"/>
        <v>50211662</v>
      </c>
      <c r="Y42" s="45">
        <f t="shared" si="6"/>
        <v>-46914182</v>
      </c>
      <c r="Z42" s="46">
        <f>+IF(X42&lt;&gt;0,+(Y42/X42)*100,0)</f>
        <v>-93.432840362862308</v>
      </c>
      <c r="AA42" s="47">
        <f>+AA25-AA40</f>
        <v>55165097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27000000</v>
      </c>
      <c r="F6" s="20">
        <v>27000000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6750000</v>
      </c>
      <c r="Y6" s="20">
        <v>-6750000</v>
      </c>
      <c r="Z6" s="21">
        <v>-100</v>
      </c>
      <c r="AA6" s="22">
        <v>27000000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27000000</v>
      </c>
      <c r="F12" s="31">
        <f t="shared" si="0"/>
        <v>27000000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6750000</v>
      </c>
      <c r="Y12" s="31">
        <f t="shared" si="0"/>
        <v>-6750000</v>
      </c>
      <c r="Z12" s="32">
        <f>+IF(X12&lt;&gt;0,+(Y12/X12)*100,0)</f>
        <v>-100</v>
      </c>
      <c r="AA12" s="33">
        <f>SUM(AA6:AA11)</f>
        <v>27000000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-6021473</v>
      </c>
      <c r="D19" s="18"/>
      <c r="E19" s="19">
        <v>1188600</v>
      </c>
      <c r="F19" s="20">
        <v>1188600</v>
      </c>
      <c r="G19" s="20"/>
      <c r="H19" s="20"/>
      <c r="I19" s="20">
        <v>55888</v>
      </c>
      <c r="J19" s="20">
        <v>55888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55888</v>
      </c>
      <c r="X19" s="20">
        <v>297150</v>
      </c>
      <c r="Y19" s="20">
        <v>-241262</v>
      </c>
      <c r="Z19" s="21">
        <v>-81.191990577149582</v>
      </c>
      <c r="AA19" s="22">
        <v>1188600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-6021473</v>
      </c>
      <c r="D24" s="29">
        <f>SUM(D15:D23)</f>
        <v>0</v>
      </c>
      <c r="E24" s="36">
        <f t="shared" si="1"/>
        <v>1188600</v>
      </c>
      <c r="F24" s="37">
        <f t="shared" si="1"/>
        <v>1188600</v>
      </c>
      <c r="G24" s="37">
        <f t="shared" si="1"/>
        <v>0</v>
      </c>
      <c r="H24" s="37">
        <f t="shared" si="1"/>
        <v>0</v>
      </c>
      <c r="I24" s="37">
        <f t="shared" si="1"/>
        <v>55888</v>
      </c>
      <c r="J24" s="37">
        <f t="shared" si="1"/>
        <v>55888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55888</v>
      </c>
      <c r="X24" s="37">
        <f t="shared" si="1"/>
        <v>297150</v>
      </c>
      <c r="Y24" s="37">
        <f t="shared" si="1"/>
        <v>-241262</v>
      </c>
      <c r="Z24" s="38">
        <f>+IF(X24&lt;&gt;0,+(Y24/X24)*100,0)</f>
        <v>-81.191990577149582</v>
      </c>
      <c r="AA24" s="39">
        <f>SUM(AA15:AA23)</f>
        <v>1188600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-6021473</v>
      </c>
      <c r="D25" s="29">
        <f>+D12+D24</f>
        <v>0</v>
      </c>
      <c r="E25" s="30">
        <f t="shared" si="2"/>
        <v>28188600</v>
      </c>
      <c r="F25" s="31">
        <f t="shared" si="2"/>
        <v>28188600</v>
      </c>
      <c r="G25" s="31">
        <f t="shared" si="2"/>
        <v>0</v>
      </c>
      <c r="H25" s="31">
        <f t="shared" si="2"/>
        <v>0</v>
      </c>
      <c r="I25" s="31">
        <f t="shared" si="2"/>
        <v>55888</v>
      </c>
      <c r="J25" s="31">
        <f t="shared" si="2"/>
        <v>55888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55888</v>
      </c>
      <c r="X25" s="31">
        <f t="shared" si="2"/>
        <v>7047150</v>
      </c>
      <c r="Y25" s="31">
        <f t="shared" si="2"/>
        <v>-6991262</v>
      </c>
      <c r="Z25" s="32">
        <f>+IF(X25&lt;&gt;0,+(Y25/X25)*100,0)</f>
        <v>-99.206941813357176</v>
      </c>
      <c r="AA25" s="33">
        <f>+AA12+AA24</f>
        <v>28188600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-27106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-27106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-27106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-5994367</v>
      </c>
      <c r="D42" s="43">
        <f>+D25-D40</f>
        <v>0</v>
      </c>
      <c r="E42" s="44">
        <f t="shared" si="6"/>
        <v>28188600</v>
      </c>
      <c r="F42" s="45">
        <f t="shared" si="6"/>
        <v>28188600</v>
      </c>
      <c r="G42" s="45">
        <f t="shared" si="6"/>
        <v>0</v>
      </c>
      <c r="H42" s="45">
        <f t="shared" si="6"/>
        <v>0</v>
      </c>
      <c r="I42" s="45">
        <f t="shared" si="6"/>
        <v>55888</v>
      </c>
      <c r="J42" s="45">
        <f t="shared" si="6"/>
        <v>55888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55888</v>
      </c>
      <c r="X42" s="45">
        <f t="shared" si="6"/>
        <v>7047150</v>
      </c>
      <c r="Y42" s="45">
        <f t="shared" si="6"/>
        <v>-6991262</v>
      </c>
      <c r="Z42" s="46">
        <f>+IF(X42&lt;&gt;0,+(Y42/X42)*100,0)</f>
        <v>-99.206941813357176</v>
      </c>
      <c r="AA42" s="47">
        <f>+AA25-AA40</f>
        <v>28188600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-146763</v>
      </c>
      <c r="D45" s="18"/>
      <c r="E45" s="19"/>
      <c r="F45" s="20"/>
      <c r="G45" s="20">
        <v>-17954</v>
      </c>
      <c r="H45" s="20"/>
      <c r="I45" s="20">
        <v>-401274</v>
      </c>
      <c r="J45" s="20">
        <v>-419228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-419228</v>
      </c>
      <c r="X45" s="20"/>
      <c r="Y45" s="20">
        <v>-419228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-146763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-17954</v>
      </c>
      <c r="H48" s="53">
        <f t="shared" si="7"/>
        <v>0</v>
      </c>
      <c r="I48" s="53">
        <f t="shared" si="7"/>
        <v>-401274</v>
      </c>
      <c r="J48" s="53">
        <f t="shared" si="7"/>
        <v>-419228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-419228</v>
      </c>
      <c r="X48" s="53">
        <f t="shared" si="7"/>
        <v>0</v>
      </c>
      <c r="Y48" s="53">
        <f t="shared" si="7"/>
        <v>-419228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-55372702</v>
      </c>
      <c r="D6" s="18"/>
      <c r="E6" s="19">
        <v>-14535240</v>
      </c>
      <c r="F6" s="20">
        <v>-14535240</v>
      </c>
      <c r="G6" s="20">
        <v>-56005680</v>
      </c>
      <c r="H6" s="20">
        <v>-584213</v>
      </c>
      <c r="I6" s="20">
        <v>-1419741</v>
      </c>
      <c r="J6" s="20">
        <v>-58009634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-58009634</v>
      </c>
      <c r="X6" s="20">
        <v>-3633810</v>
      </c>
      <c r="Y6" s="20">
        <v>-54375824</v>
      </c>
      <c r="Z6" s="21">
        <v>1496.38599706644</v>
      </c>
      <c r="AA6" s="22">
        <v>-14535240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6299233</v>
      </c>
      <c r="D9" s="18"/>
      <c r="E9" s="19">
        <v>5038779</v>
      </c>
      <c r="F9" s="20">
        <v>5038779</v>
      </c>
      <c r="G9" s="20">
        <v>6291802</v>
      </c>
      <c r="H9" s="20">
        <v>193</v>
      </c>
      <c r="I9" s="20">
        <v>105374</v>
      </c>
      <c r="J9" s="20">
        <v>6397369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6397369</v>
      </c>
      <c r="X9" s="20">
        <v>5038779</v>
      </c>
      <c r="Y9" s="20">
        <v>1358590</v>
      </c>
      <c r="Z9" s="21">
        <v>26.962682824549361</v>
      </c>
      <c r="AA9" s="22">
        <v>5038779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-49073469</v>
      </c>
      <c r="D12" s="29">
        <f>SUM(D6:D11)</f>
        <v>0</v>
      </c>
      <c r="E12" s="30">
        <f t="shared" si="0"/>
        <v>-9496461</v>
      </c>
      <c r="F12" s="31">
        <f t="shared" si="0"/>
        <v>-9496461</v>
      </c>
      <c r="G12" s="31">
        <f t="shared" si="0"/>
        <v>-49713878</v>
      </c>
      <c r="H12" s="31">
        <f t="shared" si="0"/>
        <v>-584020</v>
      </c>
      <c r="I12" s="31">
        <f t="shared" si="0"/>
        <v>-1314367</v>
      </c>
      <c r="J12" s="31">
        <f t="shared" si="0"/>
        <v>-51612265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-51612265</v>
      </c>
      <c r="X12" s="31">
        <f t="shared" si="0"/>
        <v>1404969</v>
      </c>
      <c r="Y12" s="31">
        <f t="shared" si="0"/>
        <v>-53017234</v>
      </c>
      <c r="Z12" s="32">
        <f>+IF(X12&lt;&gt;0,+(Y12/X12)*100,0)</f>
        <v>-3773.5518719630113</v>
      </c>
      <c r="AA12" s="33">
        <f>SUM(AA6:AA11)</f>
        <v>-9496461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-30327833</v>
      </c>
      <c r="D19" s="18"/>
      <c r="E19" s="19">
        <v>4241335</v>
      </c>
      <c r="F19" s="20">
        <v>4241335</v>
      </c>
      <c r="G19" s="20">
        <v>8993006</v>
      </c>
      <c r="H19" s="20">
        <v>189558</v>
      </c>
      <c r="I19" s="20">
        <v>950737</v>
      </c>
      <c r="J19" s="20">
        <v>10133301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10133301</v>
      </c>
      <c r="X19" s="20">
        <v>272461</v>
      </c>
      <c r="Y19" s="20">
        <v>9860840</v>
      </c>
      <c r="Z19" s="21">
        <v>3619.1748543828289</v>
      </c>
      <c r="AA19" s="22">
        <v>4241335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-30327833</v>
      </c>
      <c r="D24" s="29">
        <f>SUM(D15:D23)</f>
        <v>0</v>
      </c>
      <c r="E24" s="36">
        <f t="shared" si="1"/>
        <v>4241335</v>
      </c>
      <c r="F24" s="37">
        <f t="shared" si="1"/>
        <v>4241335</v>
      </c>
      <c r="G24" s="37">
        <f t="shared" si="1"/>
        <v>8993006</v>
      </c>
      <c r="H24" s="37">
        <f t="shared" si="1"/>
        <v>189558</v>
      </c>
      <c r="I24" s="37">
        <f t="shared" si="1"/>
        <v>950737</v>
      </c>
      <c r="J24" s="37">
        <f t="shared" si="1"/>
        <v>10133301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10133301</v>
      </c>
      <c r="X24" s="37">
        <f t="shared" si="1"/>
        <v>272461</v>
      </c>
      <c r="Y24" s="37">
        <f t="shared" si="1"/>
        <v>9860840</v>
      </c>
      <c r="Z24" s="38">
        <f>+IF(X24&lt;&gt;0,+(Y24/X24)*100,0)</f>
        <v>3619.1748543828289</v>
      </c>
      <c r="AA24" s="39">
        <f>SUM(AA15:AA23)</f>
        <v>4241335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-79401302</v>
      </c>
      <c r="D25" s="29">
        <f>+D12+D24</f>
        <v>0</v>
      </c>
      <c r="E25" s="30">
        <f t="shared" si="2"/>
        <v>-5255126</v>
      </c>
      <c r="F25" s="31">
        <f t="shared" si="2"/>
        <v>-5255126</v>
      </c>
      <c r="G25" s="31">
        <f t="shared" si="2"/>
        <v>-40720872</v>
      </c>
      <c r="H25" s="31">
        <f t="shared" si="2"/>
        <v>-394462</v>
      </c>
      <c r="I25" s="31">
        <f t="shared" si="2"/>
        <v>-363630</v>
      </c>
      <c r="J25" s="31">
        <f t="shared" si="2"/>
        <v>-41478964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-41478964</v>
      </c>
      <c r="X25" s="31">
        <f t="shared" si="2"/>
        <v>1677430</v>
      </c>
      <c r="Y25" s="31">
        <f t="shared" si="2"/>
        <v>-43156394</v>
      </c>
      <c r="Z25" s="32">
        <f>+IF(X25&lt;&gt;0,+(Y25/X25)*100,0)</f>
        <v>-2572.7686997370979</v>
      </c>
      <c r="AA25" s="33">
        <f>+AA12+AA24</f>
        <v>-5255126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1046263</v>
      </c>
      <c r="D32" s="18"/>
      <c r="E32" s="19">
        <v>756567</v>
      </c>
      <c r="F32" s="20">
        <v>756567</v>
      </c>
      <c r="G32" s="20">
        <v>1368254</v>
      </c>
      <c r="H32" s="20">
        <v>-250442</v>
      </c>
      <c r="I32" s="20">
        <v>-95950</v>
      </c>
      <c r="J32" s="20">
        <v>1021862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1021862</v>
      </c>
      <c r="X32" s="20">
        <v>756567</v>
      </c>
      <c r="Y32" s="20">
        <v>265295</v>
      </c>
      <c r="Z32" s="21">
        <v>35.065631992936517</v>
      </c>
      <c r="AA32" s="22">
        <v>756567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1046263</v>
      </c>
      <c r="D34" s="29">
        <f>SUM(D29:D33)</f>
        <v>0</v>
      </c>
      <c r="E34" s="30">
        <f t="shared" si="3"/>
        <v>756567</v>
      </c>
      <c r="F34" s="31">
        <f t="shared" si="3"/>
        <v>756567</v>
      </c>
      <c r="G34" s="31">
        <f t="shared" si="3"/>
        <v>1368254</v>
      </c>
      <c r="H34" s="31">
        <f t="shared" si="3"/>
        <v>-250442</v>
      </c>
      <c r="I34" s="31">
        <f t="shared" si="3"/>
        <v>-95950</v>
      </c>
      <c r="J34" s="31">
        <f t="shared" si="3"/>
        <v>1021862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1021862</v>
      </c>
      <c r="X34" s="31">
        <f t="shared" si="3"/>
        <v>756567</v>
      </c>
      <c r="Y34" s="31">
        <f t="shared" si="3"/>
        <v>265295</v>
      </c>
      <c r="Z34" s="32">
        <f>+IF(X34&lt;&gt;0,+(Y34/X34)*100,0)</f>
        <v>35.065631992936517</v>
      </c>
      <c r="AA34" s="33">
        <f>SUM(AA29:AA33)</f>
        <v>756567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1046263</v>
      </c>
      <c r="D40" s="29">
        <f>+D34+D39</f>
        <v>0</v>
      </c>
      <c r="E40" s="30">
        <f t="shared" si="5"/>
        <v>756567</v>
      </c>
      <c r="F40" s="31">
        <f t="shared" si="5"/>
        <v>756567</v>
      </c>
      <c r="G40" s="31">
        <f t="shared" si="5"/>
        <v>1368254</v>
      </c>
      <c r="H40" s="31">
        <f t="shared" si="5"/>
        <v>-250442</v>
      </c>
      <c r="I40" s="31">
        <f t="shared" si="5"/>
        <v>-95950</v>
      </c>
      <c r="J40" s="31">
        <f t="shared" si="5"/>
        <v>1021862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1021862</v>
      </c>
      <c r="X40" s="31">
        <f t="shared" si="5"/>
        <v>756567</v>
      </c>
      <c r="Y40" s="31">
        <f t="shared" si="5"/>
        <v>265295</v>
      </c>
      <c r="Z40" s="32">
        <f>+IF(X40&lt;&gt;0,+(Y40/X40)*100,0)</f>
        <v>35.065631992936517</v>
      </c>
      <c r="AA40" s="33">
        <f>+AA34+AA39</f>
        <v>756567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-80447565</v>
      </c>
      <c r="D42" s="43">
        <f>+D25-D40</f>
        <v>0</v>
      </c>
      <c r="E42" s="44">
        <f t="shared" si="6"/>
        <v>-6011693</v>
      </c>
      <c r="F42" s="45">
        <f t="shared" si="6"/>
        <v>-6011693</v>
      </c>
      <c r="G42" s="45">
        <f t="shared" si="6"/>
        <v>-42089126</v>
      </c>
      <c r="H42" s="45">
        <f t="shared" si="6"/>
        <v>-144020</v>
      </c>
      <c r="I42" s="45">
        <f t="shared" si="6"/>
        <v>-267680</v>
      </c>
      <c r="J42" s="45">
        <f t="shared" si="6"/>
        <v>-42500826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-42500826</v>
      </c>
      <c r="X42" s="45">
        <f t="shared" si="6"/>
        <v>920863</v>
      </c>
      <c r="Y42" s="45">
        <f t="shared" si="6"/>
        <v>-43421689</v>
      </c>
      <c r="Z42" s="46">
        <f>+IF(X42&lt;&gt;0,+(Y42/X42)*100,0)</f>
        <v>-4715.3256238984522</v>
      </c>
      <c r="AA42" s="47">
        <f>+AA25-AA40</f>
        <v>-6011693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248260384</v>
      </c>
      <c r="D45" s="18"/>
      <c r="E45" s="19">
        <v>-9243408</v>
      </c>
      <c r="F45" s="20">
        <v>-9243408</v>
      </c>
      <c r="G45" s="20">
        <v>-8389171</v>
      </c>
      <c r="H45" s="20"/>
      <c r="I45" s="20"/>
      <c r="J45" s="20">
        <v>-8389171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-8389171</v>
      </c>
      <c r="X45" s="20">
        <v>-2310852</v>
      </c>
      <c r="Y45" s="20">
        <v>-6078319</v>
      </c>
      <c r="Z45" s="48">
        <v>263.03367762193341</v>
      </c>
      <c r="AA45" s="22">
        <v>-9243408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248260384</v>
      </c>
      <c r="D48" s="51">
        <f>SUM(D45:D47)</f>
        <v>0</v>
      </c>
      <c r="E48" s="52">
        <f t="shared" si="7"/>
        <v>-9243408</v>
      </c>
      <c r="F48" s="53">
        <f t="shared" si="7"/>
        <v>-9243408</v>
      </c>
      <c r="G48" s="53">
        <f t="shared" si="7"/>
        <v>-8389171</v>
      </c>
      <c r="H48" s="53">
        <f t="shared" si="7"/>
        <v>0</v>
      </c>
      <c r="I48" s="53">
        <f t="shared" si="7"/>
        <v>0</v>
      </c>
      <c r="J48" s="53">
        <f t="shared" si="7"/>
        <v>-8389171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-8389171</v>
      </c>
      <c r="X48" s="53">
        <f t="shared" si="7"/>
        <v>-2310852</v>
      </c>
      <c r="Y48" s="53">
        <f t="shared" si="7"/>
        <v>-6078319</v>
      </c>
      <c r="Z48" s="54">
        <f>+IF(X48&lt;&gt;0,+(Y48/X48)*100,0)</f>
        <v>263.03367762193341</v>
      </c>
      <c r="AA48" s="55">
        <f>SUM(AA45:AA47)</f>
        <v>-9243408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53829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53829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53829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7832164</v>
      </c>
      <c r="D32" s="18"/>
      <c r="E32" s="19"/>
      <c r="F32" s="20"/>
      <c r="G32" s="20">
        <v>-7841615</v>
      </c>
      <c r="H32" s="20">
        <v>-7836415</v>
      </c>
      <c r="I32" s="20">
        <v>-7836415</v>
      </c>
      <c r="J32" s="20">
        <v>-23514445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-23514445</v>
      </c>
      <c r="X32" s="20"/>
      <c r="Y32" s="20">
        <v>-23514445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7832164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-7841615</v>
      </c>
      <c r="H34" s="31">
        <f t="shared" si="3"/>
        <v>-7836415</v>
      </c>
      <c r="I34" s="31">
        <f t="shared" si="3"/>
        <v>-7836415</v>
      </c>
      <c r="J34" s="31">
        <f t="shared" si="3"/>
        <v>-23514445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-23514445</v>
      </c>
      <c r="X34" s="31">
        <f t="shared" si="3"/>
        <v>0</v>
      </c>
      <c r="Y34" s="31">
        <f t="shared" si="3"/>
        <v>-23514445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7832164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-7841615</v>
      </c>
      <c r="H40" s="31">
        <f t="shared" si="5"/>
        <v>-7836415</v>
      </c>
      <c r="I40" s="31">
        <f t="shared" si="5"/>
        <v>-7836415</v>
      </c>
      <c r="J40" s="31">
        <f t="shared" si="5"/>
        <v>-23514445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-23514445</v>
      </c>
      <c r="X40" s="31">
        <f t="shared" si="5"/>
        <v>0</v>
      </c>
      <c r="Y40" s="31">
        <f t="shared" si="5"/>
        <v>-23514445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-7778335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7841615</v>
      </c>
      <c r="H42" s="45">
        <f t="shared" si="6"/>
        <v>7836415</v>
      </c>
      <c r="I42" s="45">
        <f t="shared" si="6"/>
        <v>7836415</v>
      </c>
      <c r="J42" s="45">
        <f t="shared" si="6"/>
        <v>23514445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23514445</v>
      </c>
      <c r="X42" s="45">
        <f t="shared" si="6"/>
        <v>0</v>
      </c>
      <c r="Y42" s="45">
        <f t="shared" si="6"/>
        <v>23514445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10781533</v>
      </c>
      <c r="D19" s="18"/>
      <c r="E19" s="19">
        <v>18521000</v>
      </c>
      <c r="F19" s="20">
        <v>18521000</v>
      </c>
      <c r="G19" s="20">
        <v>10781533</v>
      </c>
      <c r="H19" s="20"/>
      <c r="I19" s="20">
        <v>178804</v>
      </c>
      <c r="J19" s="20">
        <v>10960337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10960337</v>
      </c>
      <c r="X19" s="20">
        <v>4630251</v>
      </c>
      <c r="Y19" s="20">
        <v>6330086</v>
      </c>
      <c r="Z19" s="21">
        <v>136.71150872814454</v>
      </c>
      <c r="AA19" s="22">
        <v>18521000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10781533</v>
      </c>
      <c r="D24" s="29">
        <f>SUM(D15:D23)</f>
        <v>0</v>
      </c>
      <c r="E24" s="36">
        <f t="shared" si="1"/>
        <v>18521000</v>
      </c>
      <c r="F24" s="37">
        <f t="shared" si="1"/>
        <v>18521000</v>
      </c>
      <c r="G24" s="37">
        <f t="shared" si="1"/>
        <v>10781533</v>
      </c>
      <c r="H24" s="37">
        <f t="shared" si="1"/>
        <v>0</v>
      </c>
      <c r="I24" s="37">
        <f t="shared" si="1"/>
        <v>178804</v>
      </c>
      <c r="J24" s="37">
        <f t="shared" si="1"/>
        <v>10960337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10960337</v>
      </c>
      <c r="X24" s="37">
        <f t="shared" si="1"/>
        <v>4630251</v>
      </c>
      <c r="Y24" s="37">
        <f t="shared" si="1"/>
        <v>6330086</v>
      </c>
      <c r="Z24" s="38">
        <f>+IF(X24&lt;&gt;0,+(Y24/X24)*100,0)</f>
        <v>136.71150872814454</v>
      </c>
      <c r="AA24" s="39">
        <f>SUM(AA15:AA23)</f>
        <v>18521000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10781533</v>
      </c>
      <c r="D25" s="29">
        <f>+D12+D24</f>
        <v>0</v>
      </c>
      <c r="E25" s="30">
        <f t="shared" si="2"/>
        <v>18521000</v>
      </c>
      <c r="F25" s="31">
        <f t="shared" si="2"/>
        <v>18521000</v>
      </c>
      <c r="G25" s="31">
        <f t="shared" si="2"/>
        <v>10781533</v>
      </c>
      <c r="H25" s="31">
        <f t="shared" si="2"/>
        <v>0</v>
      </c>
      <c r="I25" s="31">
        <f t="shared" si="2"/>
        <v>178804</v>
      </c>
      <c r="J25" s="31">
        <f t="shared" si="2"/>
        <v>10960337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10960337</v>
      </c>
      <c r="X25" s="31">
        <f t="shared" si="2"/>
        <v>4630251</v>
      </c>
      <c r="Y25" s="31">
        <f t="shared" si="2"/>
        <v>6330086</v>
      </c>
      <c r="Z25" s="32">
        <f>+IF(X25&lt;&gt;0,+(Y25/X25)*100,0)</f>
        <v>136.71150872814454</v>
      </c>
      <c r="AA25" s="33">
        <f>+AA12+AA24</f>
        <v>18521000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6819393</v>
      </c>
      <c r="D32" s="18"/>
      <c r="E32" s="19"/>
      <c r="F32" s="20"/>
      <c r="G32" s="20"/>
      <c r="H32" s="20"/>
      <c r="I32" s="20">
        <v>178804</v>
      </c>
      <c r="J32" s="20">
        <v>178804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178804</v>
      </c>
      <c r="X32" s="20"/>
      <c r="Y32" s="20">
        <v>178804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6819393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178804</v>
      </c>
      <c r="J34" s="31">
        <f t="shared" si="3"/>
        <v>178804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178804</v>
      </c>
      <c r="X34" s="31">
        <f t="shared" si="3"/>
        <v>0</v>
      </c>
      <c r="Y34" s="31">
        <f t="shared" si="3"/>
        <v>178804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6819393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178804</v>
      </c>
      <c r="J40" s="31">
        <f t="shared" si="5"/>
        <v>178804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178804</v>
      </c>
      <c r="X40" s="31">
        <f t="shared" si="5"/>
        <v>0</v>
      </c>
      <c r="Y40" s="31">
        <f t="shared" si="5"/>
        <v>178804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3962140</v>
      </c>
      <c r="D42" s="43">
        <f>+D25-D40</f>
        <v>0</v>
      </c>
      <c r="E42" s="44">
        <f t="shared" si="6"/>
        <v>18521000</v>
      </c>
      <c r="F42" s="45">
        <f t="shared" si="6"/>
        <v>18521000</v>
      </c>
      <c r="G42" s="45">
        <f t="shared" si="6"/>
        <v>10781533</v>
      </c>
      <c r="H42" s="45">
        <f t="shared" si="6"/>
        <v>0</v>
      </c>
      <c r="I42" s="45">
        <f t="shared" si="6"/>
        <v>0</v>
      </c>
      <c r="J42" s="45">
        <f t="shared" si="6"/>
        <v>10781533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10781533</v>
      </c>
      <c r="X42" s="45">
        <f t="shared" si="6"/>
        <v>4630251</v>
      </c>
      <c r="Y42" s="45">
        <f t="shared" si="6"/>
        <v>6151282</v>
      </c>
      <c r="Z42" s="46">
        <f>+IF(X42&lt;&gt;0,+(Y42/X42)*100,0)</f>
        <v>132.84986062310662</v>
      </c>
      <c r="AA42" s="47">
        <f>+AA25-AA40</f>
        <v>18521000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198740349</v>
      </c>
      <c r="D6" s="18"/>
      <c r="E6" s="19"/>
      <c r="F6" s="20"/>
      <c r="G6" s="20">
        <v>10711991</v>
      </c>
      <c r="H6" s="20">
        <v>18314323</v>
      </c>
      <c r="I6" s="20">
        <v>19102718</v>
      </c>
      <c r="J6" s="20">
        <v>48129032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48129032</v>
      </c>
      <c r="X6" s="20"/>
      <c r="Y6" s="20">
        <v>48129032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-53453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302420488</v>
      </c>
      <c r="D8" s="18"/>
      <c r="E8" s="19"/>
      <c r="F8" s="20"/>
      <c r="G8" s="20">
        <v>29921043</v>
      </c>
      <c r="H8" s="20">
        <v>31379881</v>
      </c>
      <c r="I8" s="20">
        <v>29669868</v>
      </c>
      <c r="J8" s="20">
        <v>90970792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90970792</v>
      </c>
      <c r="X8" s="20"/>
      <c r="Y8" s="20">
        <v>90970792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-3821663</v>
      </c>
      <c r="D11" s="18"/>
      <c r="E11" s="19"/>
      <c r="F11" s="20"/>
      <c r="G11" s="20">
        <v>-222276</v>
      </c>
      <c r="H11" s="20">
        <v>-398400</v>
      </c>
      <c r="I11" s="20"/>
      <c r="J11" s="20">
        <v>-620676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-620676</v>
      </c>
      <c r="X11" s="20"/>
      <c r="Y11" s="20">
        <v>-620676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497285721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40410758</v>
      </c>
      <c r="H12" s="31">
        <f t="shared" si="0"/>
        <v>49295804</v>
      </c>
      <c r="I12" s="31">
        <f t="shared" si="0"/>
        <v>48772586</v>
      </c>
      <c r="J12" s="31">
        <f t="shared" si="0"/>
        <v>138479148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138479148</v>
      </c>
      <c r="X12" s="31">
        <f t="shared" si="0"/>
        <v>0</v>
      </c>
      <c r="Y12" s="31">
        <f t="shared" si="0"/>
        <v>138479148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25178475</v>
      </c>
      <c r="D19" s="18"/>
      <c r="E19" s="19"/>
      <c r="F19" s="20"/>
      <c r="G19" s="20">
        <v>29207617</v>
      </c>
      <c r="H19" s="20">
        <v>1547043</v>
      </c>
      <c r="I19" s="20">
        <v>1945263</v>
      </c>
      <c r="J19" s="20">
        <v>32699923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32699923</v>
      </c>
      <c r="X19" s="20"/>
      <c r="Y19" s="20">
        <v>32699923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25178475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29207617</v>
      </c>
      <c r="H24" s="37">
        <f t="shared" si="1"/>
        <v>1547043</v>
      </c>
      <c r="I24" s="37">
        <f t="shared" si="1"/>
        <v>1945263</v>
      </c>
      <c r="J24" s="37">
        <f t="shared" si="1"/>
        <v>32699923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32699923</v>
      </c>
      <c r="X24" s="37">
        <f t="shared" si="1"/>
        <v>0</v>
      </c>
      <c r="Y24" s="37">
        <f t="shared" si="1"/>
        <v>32699923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522464196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69618375</v>
      </c>
      <c r="H25" s="31">
        <f t="shared" si="2"/>
        <v>50842847</v>
      </c>
      <c r="I25" s="31">
        <f t="shared" si="2"/>
        <v>50717849</v>
      </c>
      <c r="J25" s="31">
        <f t="shared" si="2"/>
        <v>171179071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171179071</v>
      </c>
      <c r="X25" s="31">
        <f t="shared" si="2"/>
        <v>0</v>
      </c>
      <c r="Y25" s="31">
        <f t="shared" si="2"/>
        <v>171179071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397453915</v>
      </c>
      <c r="D32" s="18"/>
      <c r="E32" s="19"/>
      <c r="F32" s="20"/>
      <c r="G32" s="20">
        <v>55572079</v>
      </c>
      <c r="H32" s="20">
        <v>55091042</v>
      </c>
      <c r="I32" s="20">
        <v>37597864</v>
      </c>
      <c r="J32" s="20">
        <v>148260985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148260985</v>
      </c>
      <c r="X32" s="20"/>
      <c r="Y32" s="20">
        <v>148260985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397453915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55572079</v>
      </c>
      <c r="H34" s="31">
        <f t="shared" si="3"/>
        <v>55091042</v>
      </c>
      <c r="I34" s="31">
        <f t="shared" si="3"/>
        <v>37597864</v>
      </c>
      <c r="J34" s="31">
        <f t="shared" si="3"/>
        <v>148260985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148260985</v>
      </c>
      <c r="X34" s="31">
        <f t="shared" si="3"/>
        <v>0</v>
      </c>
      <c r="Y34" s="31">
        <f t="shared" si="3"/>
        <v>148260985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397453915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55572079</v>
      </c>
      <c r="H40" s="31">
        <f t="shared" si="5"/>
        <v>55091042</v>
      </c>
      <c r="I40" s="31">
        <f t="shared" si="5"/>
        <v>37597864</v>
      </c>
      <c r="J40" s="31">
        <f t="shared" si="5"/>
        <v>148260985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148260985</v>
      </c>
      <c r="X40" s="31">
        <f t="shared" si="5"/>
        <v>0</v>
      </c>
      <c r="Y40" s="31">
        <f t="shared" si="5"/>
        <v>148260985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125010281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14046296</v>
      </c>
      <c r="H42" s="45">
        <f t="shared" si="6"/>
        <v>-4248195</v>
      </c>
      <c r="I42" s="45">
        <f t="shared" si="6"/>
        <v>13119985</v>
      </c>
      <c r="J42" s="45">
        <f t="shared" si="6"/>
        <v>22918086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22918086</v>
      </c>
      <c r="X42" s="45">
        <f t="shared" si="6"/>
        <v>0</v>
      </c>
      <c r="Y42" s="45">
        <f t="shared" si="6"/>
        <v>22918086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-195022072</v>
      </c>
      <c r="D6" s="18"/>
      <c r="E6" s="19">
        <v>-18296348</v>
      </c>
      <c r="F6" s="20">
        <v>-18296348</v>
      </c>
      <c r="G6" s="20">
        <v>-194348220</v>
      </c>
      <c r="H6" s="20">
        <v>-21338711</v>
      </c>
      <c r="I6" s="20">
        <v>-19853943</v>
      </c>
      <c r="J6" s="20">
        <v>-235540874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-235540874</v>
      </c>
      <c r="X6" s="20">
        <v>-4574085</v>
      </c>
      <c r="Y6" s="20">
        <v>-230966789</v>
      </c>
      <c r="Z6" s="21">
        <v>5049.4642972310312</v>
      </c>
      <c r="AA6" s="22">
        <v>-18296348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22647835</v>
      </c>
      <c r="D8" s="18"/>
      <c r="E8" s="19">
        <v>9670585</v>
      </c>
      <c r="F8" s="20">
        <v>9670585</v>
      </c>
      <c r="G8" s="20">
        <v>24641254</v>
      </c>
      <c r="H8" s="20">
        <v>121794</v>
      </c>
      <c r="I8" s="20">
        <v>25944</v>
      </c>
      <c r="J8" s="20">
        <v>24788992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24788992</v>
      </c>
      <c r="X8" s="20">
        <v>2417646</v>
      </c>
      <c r="Y8" s="20">
        <v>22371346</v>
      </c>
      <c r="Z8" s="21">
        <v>925.33588457532653</v>
      </c>
      <c r="AA8" s="22">
        <v>9670585</v>
      </c>
    </row>
    <row r="9" spans="1:27" ht="13.5" x14ac:dyDescent="0.25">
      <c r="A9" s="23" t="s">
        <v>37</v>
      </c>
      <c r="B9" s="17" t="s">
        <v>32</v>
      </c>
      <c r="C9" s="18">
        <v>49962314</v>
      </c>
      <c r="D9" s="18"/>
      <c r="E9" s="19">
        <v>5004</v>
      </c>
      <c r="F9" s="20">
        <v>5004</v>
      </c>
      <c r="G9" s="20">
        <v>51996510</v>
      </c>
      <c r="H9" s="20">
        <v>3752369</v>
      </c>
      <c r="I9" s="20">
        <v>3224960</v>
      </c>
      <c r="J9" s="20">
        <v>58973839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58973839</v>
      </c>
      <c r="X9" s="20">
        <v>1251</v>
      </c>
      <c r="Y9" s="20">
        <v>58972588</v>
      </c>
      <c r="Z9" s="21">
        <v>4714035.8113509193</v>
      </c>
      <c r="AA9" s="22">
        <v>5004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-1616526</v>
      </c>
      <c r="D11" s="18"/>
      <c r="E11" s="19"/>
      <c r="F11" s="20"/>
      <c r="G11" s="20">
        <v>-1670199</v>
      </c>
      <c r="H11" s="20">
        <v>-84138</v>
      </c>
      <c r="I11" s="20">
        <v>-14836</v>
      </c>
      <c r="J11" s="20">
        <v>-1769173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-1769173</v>
      </c>
      <c r="X11" s="20"/>
      <c r="Y11" s="20">
        <v>-1769173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-124028449</v>
      </c>
      <c r="D12" s="29">
        <f>SUM(D6:D11)</f>
        <v>0</v>
      </c>
      <c r="E12" s="30">
        <f t="shared" si="0"/>
        <v>-8620759</v>
      </c>
      <c r="F12" s="31">
        <f t="shared" si="0"/>
        <v>-8620759</v>
      </c>
      <c r="G12" s="31">
        <f t="shared" si="0"/>
        <v>-119380655</v>
      </c>
      <c r="H12" s="31">
        <f t="shared" si="0"/>
        <v>-17548686</v>
      </c>
      <c r="I12" s="31">
        <f t="shared" si="0"/>
        <v>-16617875</v>
      </c>
      <c r="J12" s="31">
        <f t="shared" si="0"/>
        <v>-153547216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-153547216</v>
      </c>
      <c r="X12" s="31">
        <f t="shared" si="0"/>
        <v>-2155188</v>
      </c>
      <c r="Y12" s="31">
        <f t="shared" si="0"/>
        <v>-151392028</v>
      </c>
      <c r="Z12" s="32">
        <f>+IF(X12&lt;&gt;0,+(Y12/X12)*100,0)</f>
        <v>7024.5392977317988</v>
      </c>
      <c r="AA12" s="33">
        <f>SUM(AA6:AA11)</f>
        <v>-8620759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82953794</v>
      </c>
      <c r="D19" s="18"/>
      <c r="E19" s="19">
        <v>98180028</v>
      </c>
      <c r="F19" s="20">
        <v>98180028</v>
      </c>
      <c r="G19" s="20">
        <v>190608318</v>
      </c>
      <c r="H19" s="20">
        <v>-55864973</v>
      </c>
      <c r="I19" s="20">
        <v>15664566</v>
      </c>
      <c r="J19" s="20">
        <v>150407911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150407911</v>
      </c>
      <c r="X19" s="20">
        <v>24545007</v>
      </c>
      <c r="Y19" s="20">
        <v>125862904</v>
      </c>
      <c r="Z19" s="21">
        <v>512.7841438382967</v>
      </c>
      <c r="AA19" s="22">
        <v>98180028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82953794</v>
      </c>
      <c r="D24" s="29">
        <f>SUM(D15:D23)</f>
        <v>0</v>
      </c>
      <c r="E24" s="36">
        <f t="shared" si="1"/>
        <v>98180028</v>
      </c>
      <c r="F24" s="37">
        <f t="shared" si="1"/>
        <v>98180028</v>
      </c>
      <c r="G24" s="37">
        <f t="shared" si="1"/>
        <v>190608318</v>
      </c>
      <c r="H24" s="37">
        <f t="shared" si="1"/>
        <v>-55864973</v>
      </c>
      <c r="I24" s="37">
        <f t="shared" si="1"/>
        <v>15664566</v>
      </c>
      <c r="J24" s="37">
        <f t="shared" si="1"/>
        <v>150407911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150407911</v>
      </c>
      <c r="X24" s="37">
        <f t="shared" si="1"/>
        <v>24545007</v>
      </c>
      <c r="Y24" s="37">
        <f t="shared" si="1"/>
        <v>125862904</v>
      </c>
      <c r="Z24" s="38">
        <f>+IF(X24&lt;&gt;0,+(Y24/X24)*100,0)</f>
        <v>512.7841438382967</v>
      </c>
      <c r="AA24" s="39">
        <f>SUM(AA15:AA23)</f>
        <v>98180028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-41074655</v>
      </c>
      <c r="D25" s="29">
        <f>+D12+D24</f>
        <v>0</v>
      </c>
      <c r="E25" s="30">
        <f t="shared" si="2"/>
        <v>89559269</v>
      </c>
      <c r="F25" s="31">
        <f t="shared" si="2"/>
        <v>89559269</v>
      </c>
      <c r="G25" s="31">
        <f t="shared" si="2"/>
        <v>71227663</v>
      </c>
      <c r="H25" s="31">
        <f t="shared" si="2"/>
        <v>-73413659</v>
      </c>
      <c r="I25" s="31">
        <f t="shared" si="2"/>
        <v>-953309</v>
      </c>
      <c r="J25" s="31">
        <f t="shared" si="2"/>
        <v>-3139305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-3139305</v>
      </c>
      <c r="X25" s="31">
        <f t="shared" si="2"/>
        <v>22389819</v>
      </c>
      <c r="Y25" s="31">
        <f t="shared" si="2"/>
        <v>-25529124</v>
      </c>
      <c r="Z25" s="32">
        <f>+IF(X25&lt;&gt;0,+(Y25/X25)*100,0)</f>
        <v>-114.02112719178301</v>
      </c>
      <c r="AA25" s="33">
        <f>+AA12+AA24</f>
        <v>89559269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-30720</v>
      </c>
      <c r="D31" s="18"/>
      <c r="E31" s="19"/>
      <c r="F31" s="20"/>
      <c r="G31" s="20">
        <v>-30720</v>
      </c>
      <c r="H31" s="20"/>
      <c r="I31" s="20"/>
      <c r="J31" s="20">
        <v>-30720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-30720</v>
      </c>
      <c r="X31" s="20"/>
      <c r="Y31" s="20">
        <v>-30720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24398874</v>
      </c>
      <c r="D32" s="18"/>
      <c r="E32" s="19">
        <v>-399944</v>
      </c>
      <c r="F32" s="20">
        <v>-399944</v>
      </c>
      <c r="G32" s="20">
        <v>27463695</v>
      </c>
      <c r="H32" s="20">
        <v>-1905238</v>
      </c>
      <c r="I32" s="20">
        <v>497817</v>
      </c>
      <c r="J32" s="20">
        <v>26056274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26056274</v>
      </c>
      <c r="X32" s="20">
        <v>-99984</v>
      </c>
      <c r="Y32" s="20">
        <v>26156258</v>
      </c>
      <c r="Z32" s="21">
        <v>-26160.443670987359</v>
      </c>
      <c r="AA32" s="22">
        <v>-399944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24368154</v>
      </c>
      <c r="D34" s="29">
        <f>SUM(D29:D33)</f>
        <v>0</v>
      </c>
      <c r="E34" s="30">
        <f t="shared" si="3"/>
        <v>-399944</v>
      </c>
      <c r="F34" s="31">
        <f t="shared" si="3"/>
        <v>-399944</v>
      </c>
      <c r="G34" s="31">
        <f t="shared" si="3"/>
        <v>27432975</v>
      </c>
      <c r="H34" s="31">
        <f t="shared" si="3"/>
        <v>-1905238</v>
      </c>
      <c r="I34" s="31">
        <f t="shared" si="3"/>
        <v>497817</v>
      </c>
      <c r="J34" s="31">
        <f t="shared" si="3"/>
        <v>26025554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26025554</v>
      </c>
      <c r="X34" s="31">
        <f t="shared" si="3"/>
        <v>-99984</v>
      </c>
      <c r="Y34" s="31">
        <f t="shared" si="3"/>
        <v>26125538</v>
      </c>
      <c r="Z34" s="32">
        <f>+IF(X34&lt;&gt;0,+(Y34/X34)*100,0)</f>
        <v>-26129.718755000802</v>
      </c>
      <c r="AA34" s="33">
        <f>SUM(AA29:AA33)</f>
        <v>-399944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24368154</v>
      </c>
      <c r="D40" s="29">
        <f>+D34+D39</f>
        <v>0</v>
      </c>
      <c r="E40" s="30">
        <f t="shared" si="5"/>
        <v>-399944</v>
      </c>
      <c r="F40" s="31">
        <f t="shared" si="5"/>
        <v>-399944</v>
      </c>
      <c r="G40" s="31">
        <f t="shared" si="5"/>
        <v>27432975</v>
      </c>
      <c r="H40" s="31">
        <f t="shared" si="5"/>
        <v>-1905238</v>
      </c>
      <c r="I40" s="31">
        <f t="shared" si="5"/>
        <v>497817</v>
      </c>
      <c r="J40" s="31">
        <f t="shared" si="5"/>
        <v>26025554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26025554</v>
      </c>
      <c r="X40" s="31">
        <f t="shared" si="5"/>
        <v>-99984</v>
      </c>
      <c r="Y40" s="31">
        <f t="shared" si="5"/>
        <v>26125538</v>
      </c>
      <c r="Z40" s="32">
        <f>+IF(X40&lt;&gt;0,+(Y40/X40)*100,0)</f>
        <v>-26129.718755000802</v>
      </c>
      <c r="AA40" s="33">
        <f>+AA34+AA39</f>
        <v>-399944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-65442809</v>
      </c>
      <c r="D42" s="43">
        <f>+D25-D40</f>
        <v>0</v>
      </c>
      <c r="E42" s="44">
        <f t="shared" si="6"/>
        <v>89959213</v>
      </c>
      <c r="F42" s="45">
        <f t="shared" si="6"/>
        <v>89959213</v>
      </c>
      <c r="G42" s="45">
        <f t="shared" si="6"/>
        <v>43794688</v>
      </c>
      <c r="H42" s="45">
        <f t="shared" si="6"/>
        <v>-71508421</v>
      </c>
      <c r="I42" s="45">
        <f t="shared" si="6"/>
        <v>-1451126</v>
      </c>
      <c r="J42" s="45">
        <f t="shared" si="6"/>
        <v>-29164859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-29164859</v>
      </c>
      <c r="X42" s="45">
        <f t="shared" si="6"/>
        <v>22489803</v>
      </c>
      <c r="Y42" s="45">
        <f t="shared" si="6"/>
        <v>-51654662</v>
      </c>
      <c r="Z42" s="46">
        <f>+IF(X42&lt;&gt;0,+(Y42/X42)*100,0)</f>
        <v>-229.68036669774298</v>
      </c>
      <c r="AA42" s="47">
        <f>+AA25-AA40</f>
        <v>89959213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89959212</v>
      </c>
      <c r="F45" s="20">
        <v>89959212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22489803</v>
      </c>
      <c r="Y45" s="20">
        <v>-22489803</v>
      </c>
      <c r="Z45" s="48">
        <v>-100</v>
      </c>
      <c r="AA45" s="22">
        <v>89959212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89959212</v>
      </c>
      <c r="F48" s="53">
        <f t="shared" si="7"/>
        <v>89959212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22489803</v>
      </c>
      <c r="Y48" s="53">
        <f t="shared" si="7"/>
        <v>-22489803</v>
      </c>
      <c r="Z48" s="54">
        <f>+IF(X48&lt;&gt;0,+(Y48/X48)*100,0)</f>
        <v>-100</v>
      </c>
      <c r="AA48" s="55">
        <f>SUM(AA45:AA47)</f>
        <v>89959212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-144748211</v>
      </c>
      <c r="D6" s="18"/>
      <c r="E6" s="19">
        <v>-86293784</v>
      </c>
      <c r="F6" s="20">
        <v>-86293784</v>
      </c>
      <c r="G6" s="20">
        <v>-145415328</v>
      </c>
      <c r="H6" s="20">
        <v>-6843917</v>
      </c>
      <c r="I6" s="20">
        <v>-3459394</v>
      </c>
      <c r="J6" s="20">
        <v>-155718639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-155718639</v>
      </c>
      <c r="X6" s="20">
        <v>-21573453</v>
      </c>
      <c r="Y6" s="20">
        <v>-134145186</v>
      </c>
      <c r="Z6" s="21">
        <v>621.80674554045663</v>
      </c>
      <c r="AA6" s="22">
        <v>-86293784</v>
      </c>
    </row>
    <row r="7" spans="1:27" ht="13.5" x14ac:dyDescent="0.25">
      <c r="A7" s="23" t="s">
        <v>35</v>
      </c>
      <c r="B7" s="17" t="s">
        <v>32</v>
      </c>
      <c r="C7" s="18">
        <v>181002</v>
      </c>
      <c r="D7" s="18"/>
      <c r="E7" s="19"/>
      <c r="F7" s="20"/>
      <c r="G7" s="20">
        <v>181002</v>
      </c>
      <c r="H7" s="20"/>
      <c r="I7" s="20"/>
      <c r="J7" s="20">
        <v>181002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181002</v>
      </c>
      <c r="X7" s="20"/>
      <c r="Y7" s="20">
        <v>181002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11564298</v>
      </c>
      <c r="D8" s="18"/>
      <c r="E8" s="19">
        <v>38809081</v>
      </c>
      <c r="F8" s="20">
        <v>38809081</v>
      </c>
      <c r="G8" s="20">
        <v>12922638</v>
      </c>
      <c r="H8" s="20">
        <v>1092788</v>
      </c>
      <c r="I8" s="20">
        <v>-1134583</v>
      </c>
      <c r="J8" s="20">
        <v>12880843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12880843</v>
      </c>
      <c r="X8" s="20">
        <v>9702270</v>
      </c>
      <c r="Y8" s="20">
        <v>3178573</v>
      </c>
      <c r="Z8" s="21">
        <v>32.761127035219594</v>
      </c>
      <c r="AA8" s="22">
        <v>38809081</v>
      </c>
    </row>
    <row r="9" spans="1:27" ht="13.5" x14ac:dyDescent="0.25">
      <c r="A9" s="23" t="s">
        <v>37</v>
      </c>
      <c r="B9" s="17" t="s">
        <v>32</v>
      </c>
      <c r="C9" s="18">
        <v>28737234</v>
      </c>
      <c r="D9" s="18"/>
      <c r="E9" s="19">
        <v>157512</v>
      </c>
      <c r="F9" s="20">
        <v>157512</v>
      </c>
      <c r="G9" s="20">
        <v>28665322</v>
      </c>
      <c r="H9" s="20">
        <v>1089738</v>
      </c>
      <c r="I9" s="20">
        <v>-1089739</v>
      </c>
      <c r="J9" s="20">
        <v>28665321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28665321</v>
      </c>
      <c r="X9" s="20">
        <v>39378</v>
      </c>
      <c r="Y9" s="20">
        <v>28625943</v>
      </c>
      <c r="Z9" s="21">
        <v>72695.268931890911</v>
      </c>
      <c r="AA9" s="22">
        <v>157512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-1052878</v>
      </c>
      <c r="D11" s="18"/>
      <c r="E11" s="19">
        <v>-1617260</v>
      </c>
      <c r="F11" s="20">
        <v>-1617260</v>
      </c>
      <c r="G11" s="20">
        <v>-1052879</v>
      </c>
      <c r="H11" s="20"/>
      <c r="I11" s="20">
        <v>-259375</v>
      </c>
      <c r="J11" s="20">
        <v>-1312254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-1312254</v>
      </c>
      <c r="X11" s="20">
        <v>-404316</v>
      </c>
      <c r="Y11" s="20">
        <v>-907938</v>
      </c>
      <c r="Z11" s="21">
        <v>224.56148161339149</v>
      </c>
      <c r="AA11" s="22">
        <v>-1617260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-105318555</v>
      </c>
      <c r="D12" s="29">
        <f>SUM(D6:D11)</f>
        <v>0</v>
      </c>
      <c r="E12" s="30">
        <f t="shared" si="0"/>
        <v>-48944451</v>
      </c>
      <c r="F12" s="31">
        <f t="shared" si="0"/>
        <v>-48944451</v>
      </c>
      <c r="G12" s="31">
        <f t="shared" si="0"/>
        <v>-104699245</v>
      </c>
      <c r="H12" s="31">
        <f t="shared" si="0"/>
        <v>-4661391</v>
      </c>
      <c r="I12" s="31">
        <f t="shared" si="0"/>
        <v>-5943091</v>
      </c>
      <c r="J12" s="31">
        <f t="shared" si="0"/>
        <v>-115303727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-115303727</v>
      </c>
      <c r="X12" s="31">
        <f t="shared" si="0"/>
        <v>-12236121</v>
      </c>
      <c r="Y12" s="31">
        <f t="shared" si="0"/>
        <v>-103067606</v>
      </c>
      <c r="Z12" s="32">
        <f>+IF(X12&lt;&gt;0,+(Y12/X12)*100,0)</f>
        <v>842.32254649982622</v>
      </c>
      <c r="AA12" s="33">
        <f>SUM(AA6:AA11)</f>
        <v>-48944451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30518569</v>
      </c>
      <c r="D19" s="18"/>
      <c r="E19" s="19">
        <v>17037777</v>
      </c>
      <c r="F19" s="20">
        <v>17037777</v>
      </c>
      <c r="G19" s="20">
        <v>25349040</v>
      </c>
      <c r="H19" s="20">
        <v>5169527</v>
      </c>
      <c r="I19" s="20"/>
      <c r="J19" s="20">
        <v>30518567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30518567</v>
      </c>
      <c r="X19" s="20">
        <v>1160543</v>
      </c>
      <c r="Y19" s="20">
        <v>29358024</v>
      </c>
      <c r="Z19" s="21">
        <v>2529.6799860065503</v>
      </c>
      <c r="AA19" s="22">
        <v>17037777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30518569</v>
      </c>
      <c r="D24" s="29">
        <f>SUM(D15:D23)</f>
        <v>0</v>
      </c>
      <c r="E24" s="36">
        <f t="shared" si="1"/>
        <v>17037777</v>
      </c>
      <c r="F24" s="37">
        <f t="shared" si="1"/>
        <v>17037777</v>
      </c>
      <c r="G24" s="37">
        <f t="shared" si="1"/>
        <v>25349040</v>
      </c>
      <c r="H24" s="37">
        <f t="shared" si="1"/>
        <v>5169527</v>
      </c>
      <c r="I24" s="37">
        <f t="shared" si="1"/>
        <v>0</v>
      </c>
      <c r="J24" s="37">
        <f t="shared" si="1"/>
        <v>30518567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30518567</v>
      </c>
      <c r="X24" s="37">
        <f t="shared" si="1"/>
        <v>1160543</v>
      </c>
      <c r="Y24" s="37">
        <f t="shared" si="1"/>
        <v>29358024</v>
      </c>
      <c r="Z24" s="38">
        <f>+IF(X24&lt;&gt;0,+(Y24/X24)*100,0)</f>
        <v>2529.6799860065503</v>
      </c>
      <c r="AA24" s="39">
        <f>SUM(AA15:AA23)</f>
        <v>17037777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-74799986</v>
      </c>
      <c r="D25" s="29">
        <f>+D12+D24</f>
        <v>0</v>
      </c>
      <c r="E25" s="30">
        <f t="shared" si="2"/>
        <v>-31906674</v>
      </c>
      <c r="F25" s="31">
        <f t="shared" si="2"/>
        <v>-31906674</v>
      </c>
      <c r="G25" s="31">
        <f t="shared" si="2"/>
        <v>-79350205</v>
      </c>
      <c r="H25" s="31">
        <f t="shared" si="2"/>
        <v>508136</v>
      </c>
      <c r="I25" s="31">
        <f t="shared" si="2"/>
        <v>-5943091</v>
      </c>
      <c r="J25" s="31">
        <f t="shared" si="2"/>
        <v>-84785160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-84785160</v>
      </c>
      <c r="X25" s="31">
        <f t="shared" si="2"/>
        <v>-11075578</v>
      </c>
      <c r="Y25" s="31">
        <f t="shared" si="2"/>
        <v>-73709582</v>
      </c>
      <c r="Z25" s="32">
        <f>+IF(X25&lt;&gt;0,+(Y25/X25)*100,0)</f>
        <v>665.51454018923437</v>
      </c>
      <c r="AA25" s="33">
        <f>+AA12+AA24</f>
        <v>-31906674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3000</v>
      </c>
      <c r="D31" s="18"/>
      <c r="E31" s="19"/>
      <c r="F31" s="20"/>
      <c r="G31" s="20">
        <v>3000</v>
      </c>
      <c r="H31" s="20"/>
      <c r="I31" s="20"/>
      <c r="J31" s="20">
        <v>3000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3000</v>
      </c>
      <c r="X31" s="20"/>
      <c r="Y31" s="20">
        <v>3000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16280892</v>
      </c>
      <c r="D32" s="18"/>
      <c r="E32" s="19">
        <v>-27975131</v>
      </c>
      <c r="F32" s="20">
        <v>-27975131</v>
      </c>
      <c r="G32" s="20">
        <v>15530297</v>
      </c>
      <c r="H32" s="20">
        <v>689623</v>
      </c>
      <c r="I32" s="20">
        <v>-861131</v>
      </c>
      <c r="J32" s="20">
        <v>15358789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15358789</v>
      </c>
      <c r="X32" s="20">
        <v>-6993780</v>
      </c>
      <c r="Y32" s="20">
        <v>22352569</v>
      </c>
      <c r="Z32" s="21">
        <v>-319.60640740772516</v>
      </c>
      <c r="AA32" s="22">
        <v>-27975131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16283892</v>
      </c>
      <c r="D34" s="29">
        <f>SUM(D29:D33)</f>
        <v>0</v>
      </c>
      <c r="E34" s="30">
        <f t="shared" si="3"/>
        <v>-27975131</v>
      </c>
      <c r="F34" s="31">
        <f t="shared" si="3"/>
        <v>-27975131</v>
      </c>
      <c r="G34" s="31">
        <f t="shared" si="3"/>
        <v>15533297</v>
      </c>
      <c r="H34" s="31">
        <f t="shared" si="3"/>
        <v>689623</v>
      </c>
      <c r="I34" s="31">
        <f t="shared" si="3"/>
        <v>-861131</v>
      </c>
      <c r="J34" s="31">
        <f t="shared" si="3"/>
        <v>15361789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15361789</v>
      </c>
      <c r="X34" s="31">
        <f t="shared" si="3"/>
        <v>-6993780</v>
      </c>
      <c r="Y34" s="31">
        <f t="shared" si="3"/>
        <v>22355569</v>
      </c>
      <c r="Z34" s="32">
        <f>+IF(X34&lt;&gt;0,+(Y34/X34)*100,0)</f>
        <v>-319.64930266608332</v>
      </c>
      <c r="AA34" s="33">
        <f>SUM(AA29:AA33)</f>
        <v>-27975131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16283892</v>
      </c>
      <c r="D40" s="29">
        <f>+D34+D39</f>
        <v>0</v>
      </c>
      <c r="E40" s="30">
        <f t="shared" si="5"/>
        <v>-27975131</v>
      </c>
      <c r="F40" s="31">
        <f t="shared" si="5"/>
        <v>-27975131</v>
      </c>
      <c r="G40" s="31">
        <f t="shared" si="5"/>
        <v>15533297</v>
      </c>
      <c r="H40" s="31">
        <f t="shared" si="5"/>
        <v>689623</v>
      </c>
      <c r="I40" s="31">
        <f t="shared" si="5"/>
        <v>-861131</v>
      </c>
      <c r="J40" s="31">
        <f t="shared" si="5"/>
        <v>15361789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15361789</v>
      </c>
      <c r="X40" s="31">
        <f t="shared" si="5"/>
        <v>-6993780</v>
      </c>
      <c r="Y40" s="31">
        <f t="shared" si="5"/>
        <v>22355569</v>
      </c>
      <c r="Z40" s="32">
        <f>+IF(X40&lt;&gt;0,+(Y40/X40)*100,0)</f>
        <v>-319.64930266608332</v>
      </c>
      <c r="AA40" s="33">
        <f>+AA34+AA39</f>
        <v>-27975131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-91083878</v>
      </c>
      <c r="D42" s="43">
        <f>+D25-D40</f>
        <v>0</v>
      </c>
      <c r="E42" s="44">
        <f t="shared" si="6"/>
        <v>-3931543</v>
      </c>
      <c r="F42" s="45">
        <f t="shared" si="6"/>
        <v>-3931543</v>
      </c>
      <c r="G42" s="45">
        <f t="shared" si="6"/>
        <v>-94883502</v>
      </c>
      <c r="H42" s="45">
        <f t="shared" si="6"/>
        <v>-181487</v>
      </c>
      <c r="I42" s="45">
        <f t="shared" si="6"/>
        <v>-5081960</v>
      </c>
      <c r="J42" s="45">
        <f t="shared" si="6"/>
        <v>-100146949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-100146949</v>
      </c>
      <c r="X42" s="45">
        <f t="shared" si="6"/>
        <v>-4081798</v>
      </c>
      <c r="Y42" s="45">
        <f t="shared" si="6"/>
        <v>-96065151</v>
      </c>
      <c r="Z42" s="46">
        <f>+IF(X42&lt;&gt;0,+(Y42/X42)*100,0)</f>
        <v>2353.5008591801948</v>
      </c>
      <c r="AA42" s="47">
        <f>+AA25-AA40</f>
        <v>-3931543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-550342</v>
      </c>
      <c r="D45" s="18"/>
      <c r="E45" s="19">
        <v>200328</v>
      </c>
      <c r="F45" s="20">
        <v>200328</v>
      </c>
      <c r="G45" s="20">
        <v>-550342</v>
      </c>
      <c r="H45" s="20"/>
      <c r="I45" s="20"/>
      <c r="J45" s="20">
        <v>-550342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-550342</v>
      </c>
      <c r="X45" s="20">
        <v>50076</v>
      </c>
      <c r="Y45" s="20">
        <v>-600418</v>
      </c>
      <c r="Z45" s="48">
        <v>-1199.0134994807893</v>
      </c>
      <c r="AA45" s="22">
        <v>200328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-550342</v>
      </c>
      <c r="D48" s="51">
        <f>SUM(D45:D47)</f>
        <v>0</v>
      </c>
      <c r="E48" s="52">
        <f t="shared" si="7"/>
        <v>200328</v>
      </c>
      <c r="F48" s="53">
        <f t="shared" si="7"/>
        <v>200328</v>
      </c>
      <c r="G48" s="53">
        <f t="shared" si="7"/>
        <v>-550342</v>
      </c>
      <c r="H48" s="53">
        <f t="shared" si="7"/>
        <v>0</v>
      </c>
      <c r="I48" s="53">
        <f t="shared" si="7"/>
        <v>0</v>
      </c>
      <c r="J48" s="53">
        <f t="shared" si="7"/>
        <v>-550342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-550342</v>
      </c>
      <c r="X48" s="53">
        <f t="shared" si="7"/>
        <v>50076</v>
      </c>
      <c r="Y48" s="53">
        <f t="shared" si="7"/>
        <v>-600418</v>
      </c>
      <c r="Z48" s="54">
        <f>+IF(X48&lt;&gt;0,+(Y48/X48)*100,0)</f>
        <v>-1199.0134994807893</v>
      </c>
      <c r="AA48" s="55">
        <f>SUM(AA45:AA47)</f>
        <v>200328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-810088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-810088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-810088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-810088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-34453211</v>
      </c>
      <c r="D6" s="18"/>
      <c r="E6" s="19">
        <v>-10000000</v>
      </c>
      <c r="F6" s="20">
        <v>-10000000</v>
      </c>
      <c r="G6" s="20">
        <v>-34453211</v>
      </c>
      <c r="H6" s="20">
        <v>-3084654</v>
      </c>
      <c r="I6" s="20">
        <v>-1120066</v>
      </c>
      <c r="J6" s="20">
        <v>-38657931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-38657931</v>
      </c>
      <c r="X6" s="20">
        <v>-2500002</v>
      </c>
      <c r="Y6" s="20">
        <v>-36157929</v>
      </c>
      <c r="Z6" s="21">
        <v>1446.3160029471976</v>
      </c>
      <c r="AA6" s="22">
        <v>-10000000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3529940</v>
      </c>
      <c r="D9" s="18"/>
      <c r="E9" s="19"/>
      <c r="F9" s="20"/>
      <c r="G9" s="20">
        <v>3529940</v>
      </c>
      <c r="H9" s="20">
        <v>427814</v>
      </c>
      <c r="I9" s="20">
        <v>208296</v>
      </c>
      <c r="J9" s="20">
        <v>4166050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4166050</v>
      </c>
      <c r="X9" s="20"/>
      <c r="Y9" s="20">
        <v>4166050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-30923271</v>
      </c>
      <c r="D12" s="29">
        <f>SUM(D6:D11)</f>
        <v>0</v>
      </c>
      <c r="E12" s="30">
        <f t="shared" si="0"/>
        <v>-10000000</v>
      </c>
      <c r="F12" s="31">
        <f t="shared" si="0"/>
        <v>-10000000</v>
      </c>
      <c r="G12" s="31">
        <f t="shared" si="0"/>
        <v>-30923271</v>
      </c>
      <c r="H12" s="31">
        <f t="shared" si="0"/>
        <v>-2656840</v>
      </c>
      <c r="I12" s="31">
        <f t="shared" si="0"/>
        <v>-911770</v>
      </c>
      <c r="J12" s="31">
        <f t="shared" si="0"/>
        <v>-34491881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-34491881</v>
      </c>
      <c r="X12" s="31">
        <f t="shared" si="0"/>
        <v>-2500002</v>
      </c>
      <c r="Y12" s="31">
        <f t="shared" si="0"/>
        <v>-31991879</v>
      </c>
      <c r="Z12" s="32">
        <f>+IF(X12&lt;&gt;0,+(Y12/X12)*100,0)</f>
        <v>1279.6741362606911</v>
      </c>
      <c r="AA12" s="33">
        <f>SUM(AA6:AA11)</f>
        <v>-10000000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-30923271</v>
      </c>
      <c r="D25" s="29">
        <f>+D12+D24</f>
        <v>0</v>
      </c>
      <c r="E25" s="30">
        <f t="shared" si="2"/>
        <v>-10000000</v>
      </c>
      <c r="F25" s="31">
        <f t="shared" si="2"/>
        <v>-10000000</v>
      </c>
      <c r="G25" s="31">
        <f t="shared" si="2"/>
        <v>-30923271</v>
      </c>
      <c r="H25" s="31">
        <f t="shared" si="2"/>
        <v>-2656840</v>
      </c>
      <c r="I25" s="31">
        <f t="shared" si="2"/>
        <v>-911770</v>
      </c>
      <c r="J25" s="31">
        <f t="shared" si="2"/>
        <v>-34491881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-34491881</v>
      </c>
      <c r="X25" s="31">
        <f t="shared" si="2"/>
        <v>-2500002</v>
      </c>
      <c r="Y25" s="31">
        <f t="shared" si="2"/>
        <v>-31991879</v>
      </c>
      <c r="Z25" s="32">
        <f>+IF(X25&lt;&gt;0,+(Y25/X25)*100,0)</f>
        <v>1279.6741362606911</v>
      </c>
      <c r="AA25" s="33">
        <f>+AA12+AA24</f>
        <v>-10000000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-857</v>
      </c>
      <c r="D32" s="18"/>
      <c r="E32" s="19"/>
      <c r="F32" s="20"/>
      <c r="G32" s="20">
        <v>-856</v>
      </c>
      <c r="H32" s="20">
        <v>205092</v>
      </c>
      <c r="I32" s="20">
        <v>479738</v>
      </c>
      <c r="J32" s="20">
        <v>683974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683974</v>
      </c>
      <c r="X32" s="20"/>
      <c r="Y32" s="20">
        <v>683974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-857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-856</v>
      </c>
      <c r="H34" s="31">
        <f t="shared" si="3"/>
        <v>205092</v>
      </c>
      <c r="I34" s="31">
        <f t="shared" si="3"/>
        <v>479738</v>
      </c>
      <c r="J34" s="31">
        <f t="shared" si="3"/>
        <v>683974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683974</v>
      </c>
      <c r="X34" s="31">
        <f t="shared" si="3"/>
        <v>0</v>
      </c>
      <c r="Y34" s="31">
        <f t="shared" si="3"/>
        <v>683974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-857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-856</v>
      </c>
      <c r="H40" s="31">
        <f t="shared" si="5"/>
        <v>205092</v>
      </c>
      <c r="I40" s="31">
        <f t="shared" si="5"/>
        <v>479738</v>
      </c>
      <c r="J40" s="31">
        <f t="shared" si="5"/>
        <v>683974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683974</v>
      </c>
      <c r="X40" s="31">
        <f t="shared" si="5"/>
        <v>0</v>
      </c>
      <c r="Y40" s="31">
        <f t="shared" si="5"/>
        <v>683974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-30922414</v>
      </c>
      <c r="D42" s="43">
        <f>+D25-D40</f>
        <v>0</v>
      </c>
      <c r="E42" s="44">
        <f t="shared" si="6"/>
        <v>-10000000</v>
      </c>
      <c r="F42" s="45">
        <f t="shared" si="6"/>
        <v>-10000000</v>
      </c>
      <c r="G42" s="45">
        <f t="shared" si="6"/>
        <v>-30922415</v>
      </c>
      <c r="H42" s="45">
        <f t="shared" si="6"/>
        <v>-2861932</v>
      </c>
      <c r="I42" s="45">
        <f t="shared" si="6"/>
        <v>-1391508</v>
      </c>
      <c r="J42" s="45">
        <f t="shared" si="6"/>
        <v>-35175855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-35175855</v>
      </c>
      <c r="X42" s="45">
        <f t="shared" si="6"/>
        <v>-2500002</v>
      </c>
      <c r="Y42" s="45">
        <f t="shared" si="6"/>
        <v>-32675853</v>
      </c>
      <c r="Z42" s="46">
        <f>+IF(X42&lt;&gt;0,+(Y42/X42)*100,0)</f>
        <v>1307.0330743735403</v>
      </c>
      <c r="AA42" s="47">
        <f>+AA25-AA40</f>
        <v>-10000000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-10000000</v>
      </c>
      <c r="F45" s="20">
        <v>-10000000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-2500002</v>
      </c>
      <c r="Y45" s="20">
        <v>2500002</v>
      </c>
      <c r="Z45" s="48">
        <v>-100</v>
      </c>
      <c r="AA45" s="22">
        <v>-10000000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-10000000</v>
      </c>
      <c r="F48" s="53">
        <f t="shared" si="7"/>
        <v>-10000000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-2500002</v>
      </c>
      <c r="Y48" s="53">
        <f t="shared" si="7"/>
        <v>2500002</v>
      </c>
      <c r="Z48" s="54">
        <f>+IF(X48&lt;&gt;0,+(Y48/X48)*100,0)</f>
        <v>-100</v>
      </c>
      <c r="AA48" s="55">
        <f>SUM(AA45:AA47)</f>
        <v>-10000000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1255678605</v>
      </c>
      <c r="D6" s="18"/>
      <c r="E6" s="19"/>
      <c r="F6" s="20"/>
      <c r="G6" s="20">
        <v>702571964</v>
      </c>
      <c r="H6" s="20">
        <v>-182299738</v>
      </c>
      <c r="I6" s="20">
        <v>-23575548</v>
      </c>
      <c r="J6" s="20">
        <v>496696678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496696678</v>
      </c>
      <c r="X6" s="20"/>
      <c r="Y6" s="20">
        <v>496696678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-392396306</v>
      </c>
      <c r="X7" s="20"/>
      <c r="Y7" s="20">
        <v>-392396306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950676050</v>
      </c>
      <c r="D8" s="18"/>
      <c r="E8" s="19">
        <v>-1404678308</v>
      </c>
      <c r="F8" s="20">
        <v>-1404678308</v>
      </c>
      <c r="G8" s="20">
        <v>1000481807</v>
      </c>
      <c r="H8" s="20">
        <v>4713215</v>
      </c>
      <c r="I8" s="20">
        <v>-37048996</v>
      </c>
      <c r="J8" s="20">
        <v>968146026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968146026</v>
      </c>
      <c r="X8" s="20">
        <v>-1054067852</v>
      </c>
      <c r="Y8" s="20">
        <v>2022213878</v>
      </c>
      <c r="Z8" s="21">
        <v>-191.84854885413961</v>
      </c>
      <c r="AA8" s="22">
        <v>-1404678308</v>
      </c>
    </row>
    <row r="9" spans="1:27" ht="13.5" x14ac:dyDescent="0.25">
      <c r="A9" s="23" t="s">
        <v>37</v>
      </c>
      <c r="B9" s="17" t="s">
        <v>32</v>
      </c>
      <c r="C9" s="18">
        <v>3056321009</v>
      </c>
      <c r="D9" s="18"/>
      <c r="E9" s="19">
        <v>181050160</v>
      </c>
      <c r="F9" s="20">
        <v>181050160</v>
      </c>
      <c r="G9" s="20">
        <v>3064488190</v>
      </c>
      <c r="H9" s="20">
        <v>10858648</v>
      </c>
      <c r="I9" s="20">
        <v>-3010698</v>
      </c>
      <c r="J9" s="20">
        <v>3072336140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3072336140</v>
      </c>
      <c r="X9" s="20">
        <v>181050160</v>
      </c>
      <c r="Y9" s="20">
        <v>2891285980</v>
      </c>
      <c r="Z9" s="21">
        <v>1596.9530101492317</v>
      </c>
      <c r="AA9" s="22">
        <v>181050160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94709780</v>
      </c>
      <c r="D11" s="18"/>
      <c r="E11" s="19"/>
      <c r="F11" s="20"/>
      <c r="G11" s="20">
        <v>96080990</v>
      </c>
      <c r="H11" s="20">
        <v>2885160</v>
      </c>
      <c r="I11" s="20">
        <v>4456246</v>
      </c>
      <c r="J11" s="20">
        <v>103422396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103422396</v>
      </c>
      <c r="X11" s="20"/>
      <c r="Y11" s="20">
        <v>103422396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5202733588</v>
      </c>
      <c r="D12" s="29">
        <f>SUM(D6:D11)</f>
        <v>0</v>
      </c>
      <c r="E12" s="30">
        <f t="shared" si="0"/>
        <v>-1223628148</v>
      </c>
      <c r="F12" s="31">
        <f t="shared" si="0"/>
        <v>-1223628148</v>
      </c>
      <c r="G12" s="31">
        <f t="shared" si="0"/>
        <v>4654749051</v>
      </c>
      <c r="H12" s="31">
        <f t="shared" si="0"/>
        <v>-215624315</v>
      </c>
      <c r="I12" s="31">
        <f t="shared" si="0"/>
        <v>-190919802</v>
      </c>
      <c r="J12" s="31">
        <f t="shared" si="0"/>
        <v>4248204934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4248204934</v>
      </c>
      <c r="X12" s="31">
        <f t="shared" si="0"/>
        <v>-873017692</v>
      </c>
      <c r="Y12" s="31">
        <f t="shared" si="0"/>
        <v>5121222626</v>
      </c>
      <c r="Z12" s="32">
        <f>+IF(X12&lt;&gt;0,+(Y12/X12)*100,0)</f>
        <v>-586.61155128113944</v>
      </c>
      <c r="AA12" s="33">
        <f>SUM(AA6:AA11)</f>
        <v>-1223628148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6640817664</v>
      </c>
      <c r="D19" s="18"/>
      <c r="E19" s="19">
        <v>8182824212</v>
      </c>
      <c r="F19" s="20">
        <v>8182824212</v>
      </c>
      <c r="G19" s="20">
        <v>6626632891</v>
      </c>
      <c r="H19" s="20">
        <v>-2224834</v>
      </c>
      <c r="I19" s="20">
        <v>-896890</v>
      </c>
      <c r="J19" s="20">
        <v>6623511167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6623511167</v>
      </c>
      <c r="X19" s="20">
        <v>6766688674</v>
      </c>
      <c r="Y19" s="20">
        <v>-143177507</v>
      </c>
      <c r="Z19" s="21">
        <v>-2.1159168671397341</v>
      </c>
      <c r="AA19" s="22">
        <v>8182824212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70877393</v>
      </c>
      <c r="X22" s="20">
        <v>120570550</v>
      </c>
      <c r="Y22" s="20">
        <v>-49693157</v>
      </c>
      <c r="Z22" s="21">
        <v>-41.215003995585988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8010272263</v>
      </c>
      <c r="D24" s="29">
        <f>SUM(D15:D23)</f>
        <v>0</v>
      </c>
      <c r="E24" s="36">
        <f t="shared" si="1"/>
        <v>8303394762</v>
      </c>
      <c r="F24" s="37">
        <f t="shared" si="1"/>
        <v>8303394762</v>
      </c>
      <c r="G24" s="37">
        <f t="shared" si="1"/>
        <v>7995132979</v>
      </c>
      <c r="H24" s="37">
        <f t="shared" si="1"/>
        <v>-3030201</v>
      </c>
      <c r="I24" s="37">
        <f t="shared" si="1"/>
        <v>-91523</v>
      </c>
      <c r="J24" s="37">
        <f t="shared" si="1"/>
        <v>7992011255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7992011255</v>
      </c>
      <c r="X24" s="37">
        <f t="shared" si="1"/>
        <v>6887259224</v>
      </c>
      <c r="Y24" s="37">
        <f t="shared" si="1"/>
        <v>1104752031</v>
      </c>
      <c r="Z24" s="38">
        <f>+IF(X24&lt;&gt;0,+(Y24/X24)*100,0)</f>
        <v>16.040517643800538</v>
      </c>
      <c r="AA24" s="39">
        <f>SUM(AA15:AA23)</f>
        <v>8303394762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13213005851</v>
      </c>
      <c r="D25" s="29">
        <f>+D12+D24</f>
        <v>0</v>
      </c>
      <c r="E25" s="30">
        <f t="shared" si="2"/>
        <v>7079766614</v>
      </c>
      <c r="F25" s="31">
        <f t="shared" si="2"/>
        <v>7079766614</v>
      </c>
      <c r="G25" s="31">
        <f t="shared" si="2"/>
        <v>12649882030</v>
      </c>
      <c r="H25" s="31">
        <f t="shared" si="2"/>
        <v>-218654516</v>
      </c>
      <c r="I25" s="31">
        <f t="shared" si="2"/>
        <v>-191011325</v>
      </c>
      <c r="J25" s="31">
        <f t="shared" si="2"/>
        <v>12240216189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12240216189</v>
      </c>
      <c r="X25" s="31">
        <f t="shared" si="2"/>
        <v>6014241532</v>
      </c>
      <c r="Y25" s="31">
        <f t="shared" si="2"/>
        <v>6225974657</v>
      </c>
      <c r="Z25" s="32">
        <f>+IF(X25&lt;&gt;0,+(Y25/X25)*100,0)</f>
        <v>103.52052912862628</v>
      </c>
      <c r="AA25" s="33">
        <f>+AA12+AA24</f>
        <v>7079766614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133899417</v>
      </c>
      <c r="D31" s="18"/>
      <c r="E31" s="19"/>
      <c r="F31" s="20"/>
      <c r="G31" s="20">
        <v>133875219</v>
      </c>
      <c r="H31" s="20">
        <v>-5804</v>
      </c>
      <c r="I31" s="20">
        <v>826158</v>
      </c>
      <c r="J31" s="20">
        <v>134695573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134695573</v>
      </c>
      <c r="X31" s="20"/>
      <c r="Y31" s="20">
        <v>134695573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4554507863</v>
      </c>
      <c r="D32" s="18"/>
      <c r="E32" s="19"/>
      <c r="F32" s="20"/>
      <c r="G32" s="20">
        <v>5128804015</v>
      </c>
      <c r="H32" s="20">
        <v>-62546951</v>
      </c>
      <c r="I32" s="20">
        <v>-225988092</v>
      </c>
      <c r="J32" s="20">
        <v>4840268972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4840268972</v>
      </c>
      <c r="X32" s="20"/>
      <c r="Y32" s="20">
        <v>4840268972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4724431587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5298703541</v>
      </c>
      <c r="H34" s="31">
        <f t="shared" si="3"/>
        <v>-62552755</v>
      </c>
      <c r="I34" s="31">
        <f t="shared" si="3"/>
        <v>-225161934</v>
      </c>
      <c r="J34" s="31">
        <f t="shared" si="3"/>
        <v>5010988852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5010988852</v>
      </c>
      <c r="X34" s="31">
        <f t="shared" si="3"/>
        <v>0</v>
      </c>
      <c r="Y34" s="31">
        <f t="shared" si="3"/>
        <v>5010988852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56655</v>
      </c>
      <c r="D37" s="18"/>
      <c r="E37" s="19"/>
      <c r="F37" s="20"/>
      <c r="G37" s="20">
        <v>56655</v>
      </c>
      <c r="H37" s="20">
        <v>9811</v>
      </c>
      <c r="I37" s="20">
        <v>-4905</v>
      </c>
      <c r="J37" s="20">
        <v>61561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61561</v>
      </c>
      <c r="X37" s="20"/>
      <c r="Y37" s="20">
        <v>61561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1504088526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1504088526</v>
      </c>
      <c r="H39" s="37">
        <f t="shared" si="4"/>
        <v>9811</v>
      </c>
      <c r="I39" s="37">
        <f t="shared" si="4"/>
        <v>-4905</v>
      </c>
      <c r="J39" s="37">
        <f t="shared" si="4"/>
        <v>1504093432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1504093432</v>
      </c>
      <c r="X39" s="37">
        <f t="shared" si="4"/>
        <v>650572753</v>
      </c>
      <c r="Y39" s="37">
        <f t="shared" si="4"/>
        <v>853520679</v>
      </c>
      <c r="Z39" s="38">
        <f>+IF(X39&lt;&gt;0,+(Y39/X39)*100,0)</f>
        <v>131.19526987014777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6228520113</v>
      </c>
      <c r="D40" s="29">
        <f>+D34+D39</f>
        <v>0</v>
      </c>
      <c r="E40" s="30">
        <f t="shared" si="5"/>
        <v>650572753</v>
      </c>
      <c r="F40" s="31">
        <f t="shared" si="5"/>
        <v>650572753</v>
      </c>
      <c r="G40" s="31">
        <f t="shared" si="5"/>
        <v>6802792067</v>
      </c>
      <c r="H40" s="31">
        <f t="shared" si="5"/>
        <v>-62542944</v>
      </c>
      <c r="I40" s="31">
        <f t="shared" si="5"/>
        <v>-225166839</v>
      </c>
      <c r="J40" s="31">
        <f t="shared" si="5"/>
        <v>6515082284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6515082284</v>
      </c>
      <c r="X40" s="31">
        <f t="shared" si="5"/>
        <v>650572753</v>
      </c>
      <c r="Y40" s="31">
        <f t="shared" si="5"/>
        <v>5864509531</v>
      </c>
      <c r="Z40" s="32">
        <f>+IF(X40&lt;&gt;0,+(Y40/X40)*100,0)</f>
        <v>901.43792588251847</v>
      </c>
      <c r="AA40" s="33">
        <f>+AA34+AA39</f>
        <v>650572753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6984485738</v>
      </c>
      <c r="D42" s="43">
        <f>+D25-D40</f>
        <v>0</v>
      </c>
      <c r="E42" s="44">
        <f t="shared" si="6"/>
        <v>6429193861</v>
      </c>
      <c r="F42" s="45">
        <f t="shared" si="6"/>
        <v>6429193861</v>
      </c>
      <c r="G42" s="45">
        <f t="shared" si="6"/>
        <v>5847089963</v>
      </c>
      <c r="H42" s="45">
        <f t="shared" si="6"/>
        <v>-156111572</v>
      </c>
      <c r="I42" s="45">
        <f t="shared" si="6"/>
        <v>34155514</v>
      </c>
      <c r="J42" s="45">
        <f t="shared" si="6"/>
        <v>5725133905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5725133905</v>
      </c>
      <c r="X42" s="45">
        <f t="shared" si="6"/>
        <v>5363668779</v>
      </c>
      <c r="Y42" s="45">
        <f t="shared" si="6"/>
        <v>361465126</v>
      </c>
      <c r="Z42" s="46">
        <f>+IF(X42&lt;&gt;0,+(Y42/X42)*100,0)</f>
        <v>6.7391395869785864</v>
      </c>
      <c r="AA42" s="47">
        <f>+AA25-AA40</f>
        <v>6429193861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953682973</v>
      </c>
      <c r="D45" s="18"/>
      <c r="E45" s="19">
        <v>17579876063</v>
      </c>
      <c r="F45" s="20">
        <v>17579876063</v>
      </c>
      <c r="G45" s="20">
        <v>605522582</v>
      </c>
      <c r="H45" s="20">
        <v>-349651058</v>
      </c>
      <c r="I45" s="20">
        <v>-204507404</v>
      </c>
      <c r="J45" s="20">
        <v>51364120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51364120</v>
      </c>
      <c r="X45" s="20">
        <v>17270964424</v>
      </c>
      <c r="Y45" s="20">
        <v>-17219600304</v>
      </c>
      <c r="Z45" s="48">
        <v>-99.702598426242929</v>
      </c>
      <c r="AA45" s="22">
        <v>17579876063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/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/>
      <c r="Y46" s="20">
        <v>4337688614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5291371587</v>
      </c>
      <c r="D48" s="51">
        <f>SUM(D45:D47)</f>
        <v>0</v>
      </c>
      <c r="E48" s="52">
        <f t="shared" si="7"/>
        <v>17579876063</v>
      </c>
      <c r="F48" s="53">
        <f t="shared" si="7"/>
        <v>17579876063</v>
      </c>
      <c r="G48" s="53">
        <f t="shared" si="7"/>
        <v>4943211196</v>
      </c>
      <c r="H48" s="53">
        <f t="shared" si="7"/>
        <v>-349651058</v>
      </c>
      <c r="I48" s="53">
        <f t="shared" si="7"/>
        <v>-204507404</v>
      </c>
      <c r="J48" s="53">
        <f t="shared" si="7"/>
        <v>4389052734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4389052734</v>
      </c>
      <c r="X48" s="53">
        <f t="shared" si="7"/>
        <v>17270964424</v>
      </c>
      <c r="Y48" s="53">
        <f t="shared" si="7"/>
        <v>-12881911690</v>
      </c>
      <c r="Z48" s="54">
        <f>+IF(X48&lt;&gt;0,+(Y48/X48)*100,0)</f>
        <v>-74.587101065989671</v>
      </c>
      <c r="AA48" s="55">
        <f>SUM(AA45:AA47)</f>
        <v>17579876063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14328564</v>
      </c>
      <c r="D19" s="18"/>
      <c r="E19" s="19">
        <v>5882001</v>
      </c>
      <c r="F19" s="20">
        <v>5882001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1470501</v>
      </c>
      <c r="Y19" s="20">
        <v>-1470501</v>
      </c>
      <c r="Z19" s="21">
        <v>-100</v>
      </c>
      <c r="AA19" s="22">
        <v>5882001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14328564</v>
      </c>
      <c r="D24" s="29">
        <f>SUM(D15:D23)</f>
        <v>0</v>
      </c>
      <c r="E24" s="36">
        <f t="shared" si="1"/>
        <v>5882001</v>
      </c>
      <c r="F24" s="37">
        <f t="shared" si="1"/>
        <v>5882001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1470501</v>
      </c>
      <c r="Y24" s="37">
        <f t="shared" si="1"/>
        <v>-1470501</v>
      </c>
      <c r="Z24" s="38">
        <f>+IF(X24&lt;&gt;0,+(Y24/X24)*100,0)</f>
        <v>-100</v>
      </c>
      <c r="AA24" s="39">
        <f>SUM(AA15:AA23)</f>
        <v>5882001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14328564</v>
      </c>
      <c r="D25" s="29">
        <f>+D12+D24</f>
        <v>0</v>
      </c>
      <c r="E25" s="30">
        <f t="shared" si="2"/>
        <v>5882001</v>
      </c>
      <c r="F25" s="31">
        <f t="shared" si="2"/>
        <v>5882001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1470501</v>
      </c>
      <c r="Y25" s="31">
        <f t="shared" si="2"/>
        <v>-1470501</v>
      </c>
      <c r="Z25" s="32">
        <f>+IF(X25&lt;&gt;0,+(Y25/X25)*100,0)</f>
        <v>-100</v>
      </c>
      <c r="AA25" s="33">
        <f>+AA12+AA24</f>
        <v>5882001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5882000</v>
      </c>
      <c r="F32" s="20">
        <v>5882000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1470501</v>
      </c>
      <c r="Y32" s="20">
        <v>-1470501</v>
      </c>
      <c r="Z32" s="21">
        <v>-100</v>
      </c>
      <c r="AA32" s="22">
        <v>5882000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5882000</v>
      </c>
      <c r="F34" s="31">
        <f t="shared" si="3"/>
        <v>5882000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1470501</v>
      </c>
      <c r="Y34" s="31">
        <f t="shared" si="3"/>
        <v>-1470501</v>
      </c>
      <c r="Z34" s="32">
        <f>+IF(X34&lt;&gt;0,+(Y34/X34)*100,0)</f>
        <v>-100</v>
      </c>
      <c r="AA34" s="33">
        <f>SUM(AA29:AA33)</f>
        <v>5882000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5882000</v>
      </c>
      <c r="F40" s="31">
        <f t="shared" si="5"/>
        <v>5882000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1470501</v>
      </c>
      <c r="Y40" s="31">
        <f t="shared" si="5"/>
        <v>-1470501</v>
      </c>
      <c r="Z40" s="32">
        <f>+IF(X40&lt;&gt;0,+(Y40/X40)*100,0)</f>
        <v>-100</v>
      </c>
      <c r="AA40" s="33">
        <f>+AA34+AA39</f>
        <v>5882000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14328564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-61916442</v>
      </c>
      <c r="F8" s="20">
        <v>-61916442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-15479106</v>
      </c>
      <c r="Y8" s="20">
        <v>15479106</v>
      </c>
      <c r="Z8" s="21">
        <v>-100</v>
      </c>
      <c r="AA8" s="22">
        <v>-61916442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-61916442</v>
      </c>
      <c r="F12" s="31">
        <f t="shared" si="0"/>
        <v>-61916442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-15479106</v>
      </c>
      <c r="Y12" s="31">
        <f t="shared" si="0"/>
        <v>15479106</v>
      </c>
      <c r="Z12" s="32">
        <f>+IF(X12&lt;&gt;0,+(Y12/X12)*100,0)</f>
        <v>-100</v>
      </c>
      <c r="AA12" s="33">
        <f>SUM(AA6:AA11)</f>
        <v>-61916442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-61916442</v>
      </c>
      <c r="F25" s="31">
        <f t="shared" si="2"/>
        <v>-61916442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-15479106</v>
      </c>
      <c r="Y25" s="31">
        <f t="shared" si="2"/>
        <v>15479106</v>
      </c>
      <c r="Z25" s="32">
        <f>+IF(X25&lt;&gt;0,+(Y25/X25)*100,0)</f>
        <v>-100</v>
      </c>
      <c r="AA25" s="33">
        <f>+AA12+AA24</f>
        <v>-61916442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-61916442</v>
      </c>
      <c r="F42" s="45">
        <f t="shared" si="6"/>
        <v>-61916442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-15479106</v>
      </c>
      <c r="Y42" s="45">
        <f t="shared" si="6"/>
        <v>15479106</v>
      </c>
      <c r="Z42" s="46">
        <f>+IF(X42&lt;&gt;0,+(Y42/X42)*100,0)</f>
        <v>-100</v>
      </c>
      <c r="AA42" s="47">
        <f>+AA25-AA40</f>
        <v>-61916442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-4265647</v>
      </c>
      <c r="F6" s="20">
        <v>-4265647</v>
      </c>
      <c r="G6" s="20">
        <v>-5294794</v>
      </c>
      <c r="H6" s="20">
        <v>-19421</v>
      </c>
      <c r="I6" s="20"/>
      <c r="J6" s="20">
        <v>-5314215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-5314215</v>
      </c>
      <c r="X6" s="20">
        <v>-1066413</v>
      </c>
      <c r="Y6" s="20">
        <v>-4247802</v>
      </c>
      <c r="Z6" s="21">
        <v>398.32616444098107</v>
      </c>
      <c r="AA6" s="22">
        <v>-4265647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6217537</v>
      </c>
      <c r="F8" s="20">
        <v>6217537</v>
      </c>
      <c r="G8" s="20">
        <v>1924077</v>
      </c>
      <c r="H8" s="20">
        <v>-1924077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1554387</v>
      </c>
      <c r="Y8" s="20">
        <v>-1554387</v>
      </c>
      <c r="Z8" s="21">
        <v>-100</v>
      </c>
      <c r="AA8" s="22">
        <v>6217537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6519199</v>
      </c>
      <c r="H9" s="20">
        <v>-4902759</v>
      </c>
      <c r="I9" s="20"/>
      <c r="J9" s="20">
        <v>1616440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1616440</v>
      </c>
      <c r="X9" s="20"/>
      <c r="Y9" s="20">
        <v>1616440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-252000</v>
      </c>
      <c r="F11" s="20">
        <v>-252000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-63000</v>
      </c>
      <c r="Y11" s="20">
        <v>63000</v>
      </c>
      <c r="Z11" s="21">
        <v>-100</v>
      </c>
      <c r="AA11" s="22">
        <v>-252000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1699890</v>
      </c>
      <c r="F12" s="31">
        <f t="shared" si="0"/>
        <v>1699890</v>
      </c>
      <c r="G12" s="31">
        <f t="shared" si="0"/>
        <v>3148482</v>
      </c>
      <c r="H12" s="31">
        <f t="shared" si="0"/>
        <v>-6846257</v>
      </c>
      <c r="I12" s="31">
        <f t="shared" si="0"/>
        <v>0</v>
      </c>
      <c r="J12" s="31">
        <f t="shared" si="0"/>
        <v>-3697775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-3697775</v>
      </c>
      <c r="X12" s="31">
        <f t="shared" si="0"/>
        <v>424974</v>
      </c>
      <c r="Y12" s="31">
        <f t="shared" si="0"/>
        <v>-4122749</v>
      </c>
      <c r="Z12" s="32">
        <f>+IF(X12&lt;&gt;0,+(Y12/X12)*100,0)</f>
        <v>-970.1179366267113</v>
      </c>
      <c r="AA12" s="33">
        <f>SUM(AA6:AA11)</f>
        <v>1699890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8562000</v>
      </c>
      <c r="F19" s="20">
        <v>8562000</v>
      </c>
      <c r="G19" s="20">
        <v>19185454</v>
      </c>
      <c r="H19" s="20"/>
      <c r="I19" s="20"/>
      <c r="J19" s="20">
        <v>19185454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19185454</v>
      </c>
      <c r="X19" s="20">
        <v>2140497</v>
      </c>
      <c r="Y19" s="20">
        <v>17044957</v>
      </c>
      <c r="Z19" s="21">
        <v>796.30838071718858</v>
      </c>
      <c r="AA19" s="22">
        <v>8562000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8562000</v>
      </c>
      <c r="F24" s="37">
        <f t="shared" si="1"/>
        <v>8562000</v>
      </c>
      <c r="G24" s="37">
        <f t="shared" si="1"/>
        <v>19185454</v>
      </c>
      <c r="H24" s="37">
        <f t="shared" si="1"/>
        <v>0</v>
      </c>
      <c r="I24" s="37">
        <f t="shared" si="1"/>
        <v>0</v>
      </c>
      <c r="J24" s="37">
        <f t="shared" si="1"/>
        <v>19185454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19185454</v>
      </c>
      <c r="X24" s="37">
        <f t="shared" si="1"/>
        <v>2140497</v>
      </c>
      <c r="Y24" s="37">
        <f t="shared" si="1"/>
        <v>17044957</v>
      </c>
      <c r="Z24" s="38">
        <f>+IF(X24&lt;&gt;0,+(Y24/X24)*100,0)</f>
        <v>796.30838071718858</v>
      </c>
      <c r="AA24" s="39">
        <f>SUM(AA15:AA23)</f>
        <v>8562000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10261890</v>
      </c>
      <c r="F25" s="31">
        <f t="shared" si="2"/>
        <v>10261890</v>
      </c>
      <c r="G25" s="31">
        <f t="shared" si="2"/>
        <v>22333936</v>
      </c>
      <c r="H25" s="31">
        <f t="shared" si="2"/>
        <v>-6846257</v>
      </c>
      <c r="I25" s="31">
        <f t="shared" si="2"/>
        <v>0</v>
      </c>
      <c r="J25" s="31">
        <f t="shared" si="2"/>
        <v>15487679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15487679</v>
      </c>
      <c r="X25" s="31">
        <f t="shared" si="2"/>
        <v>2565471</v>
      </c>
      <c r="Y25" s="31">
        <f t="shared" si="2"/>
        <v>12922208</v>
      </c>
      <c r="Z25" s="32">
        <f>+IF(X25&lt;&gt;0,+(Y25/X25)*100,0)</f>
        <v>503.69729379127659</v>
      </c>
      <c r="AA25" s="33">
        <f>+AA12+AA24</f>
        <v>10261890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2756128</v>
      </c>
      <c r="F32" s="20">
        <v>2756128</v>
      </c>
      <c r="G32" s="20">
        <v>1547401</v>
      </c>
      <c r="H32" s="20">
        <v>-9341</v>
      </c>
      <c r="I32" s="20"/>
      <c r="J32" s="20">
        <v>1538060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1538060</v>
      </c>
      <c r="X32" s="20">
        <v>689031</v>
      </c>
      <c r="Y32" s="20">
        <v>849029</v>
      </c>
      <c r="Z32" s="21">
        <v>123.22072591799207</v>
      </c>
      <c r="AA32" s="22">
        <v>2756128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2756128</v>
      </c>
      <c r="F34" s="31">
        <f t="shared" si="3"/>
        <v>2756128</v>
      </c>
      <c r="G34" s="31">
        <f t="shared" si="3"/>
        <v>1547401</v>
      </c>
      <c r="H34" s="31">
        <f t="shared" si="3"/>
        <v>-9341</v>
      </c>
      <c r="I34" s="31">
        <f t="shared" si="3"/>
        <v>0</v>
      </c>
      <c r="J34" s="31">
        <f t="shared" si="3"/>
        <v>1538060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1538060</v>
      </c>
      <c r="X34" s="31">
        <f t="shared" si="3"/>
        <v>689031</v>
      </c>
      <c r="Y34" s="31">
        <f t="shared" si="3"/>
        <v>849029</v>
      </c>
      <c r="Z34" s="32">
        <f>+IF(X34&lt;&gt;0,+(Y34/X34)*100,0)</f>
        <v>123.22072591799207</v>
      </c>
      <c r="AA34" s="33">
        <f>SUM(AA29:AA33)</f>
        <v>2756128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2756128</v>
      </c>
      <c r="F40" s="31">
        <f t="shared" si="5"/>
        <v>2756128</v>
      </c>
      <c r="G40" s="31">
        <f t="shared" si="5"/>
        <v>1547401</v>
      </c>
      <c r="H40" s="31">
        <f t="shared" si="5"/>
        <v>-9341</v>
      </c>
      <c r="I40" s="31">
        <f t="shared" si="5"/>
        <v>0</v>
      </c>
      <c r="J40" s="31">
        <f t="shared" si="5"/>
        <v>1538060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1538060</v>
      </c>
      <c r="X40" s="31">
        <f t="shared" si="5"/>
        <v>689031</v>
      </c>
      <c r="Y40" s="31">
        <f t="shared" si="5"/>
        <v>849029</v>
      </c>
      <c r="Z40" s="32">
        <f>+IF(X40&lt;&gt;0,+(Y40/X40)*100,0)</f>
        <v>123.22072591799207</v>
      </c>
      <c r="AA40" s="33">
        <f>+AA34+AA39</f>
        <v>2756128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7505762</v>
      </c>
      <c r="F42" s="45">
        <f t="shared" si="6"/>
        <v>7505762</v>
      </c>
      <c r="G42" s="45">
        <f t="shared" si="6"/>
        <v>20786535</v>
      </c>
      <c r="H42" s="45">
        <f t="shared" si="6"/>
        <v>-6836916</v>
      </c>
      <c r="I42" s="45">
        <f t="shared" si="6"/>
        <v>0</v>
      </c>
      <c r="J42" s="45">
        <f t="shared" si="6"/>
        <v>13949619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13949619</v>
      </c>
      <c r="X42" s="45">
        <f t="shared" si="6"/>
        <v>1876440</v>
      </c>
      <c r="Y42" s="45">
        <f t="shared" si="6"/>
        <v>12073179</v>
      </c>
      <c r="Z42" s="46">
        <f>+IF(X42&lt;&gt;0,+(Y42/X42)*100,0)</f>
        <v>643.40874208607795</v>
      </c>
      <c r="AA42" s="47">
        <f>+AA25-AA40</f>
        <v>7505762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7505762</v>
      </c>
      <c r="F45" s="20">
        <v>7505762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1876440</v>
      </c>
      <c r="Y45" s="20">
        <v>-1876440</v>
      </c>
      <c r="Z45" s="48">
        <v>-100</v>
      </c>
      <c r="AA45" s="22">
        <v>7505762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7505762</v>
      </c>
      <c r="F48" s="53">
        <f t="shared" si="7"/>
        <v>7505762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1876440</v>
      </c>
      <c r="Y48" s="53">
        <f t="shared" si="7"/>
        <v>-1876440</v>
      </c>
      <c r="Z48" s="54">
        <f>+IF(X48&lt;&gt;0,+(Y48/X48)*100,0)</f>
        <v>-100</v>
      </c>
      <c r="AA48" s="55">
        <f>SUM(AA45:AA47)</f>
        <v>7505762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1983018</v>
      </c>
      <c r="F19" s="20">
        <v>1983018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495756</v>
      </c>
      <c r="Y19" s="20">
        <v>-495756</v>
      </c>
      <c r="Z19" s="21">
        <v>-100</v>
      </c>
      <c r="AA19" s="22">
        <v>1983018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1983018</v>
      </c>
      <c r="F24" s="37">
        <f t="shared" si="1"/>
        <v>1983018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495756</v>
      </c>
      <c r="Y24" s="37">
        <f t="shared" si="1"/>
        <v>-495756</v>
      </c>
      <c r="Z24" s="38">
        <f>+IF(X24&lt;&gt;0,+(Y24/X24)*100,0)</f>
        <v>-100</v>
      </c>
      <c r="AA24" s="39">
        <f>SUM(AA15:AA23)</f>
        <v>1983018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1983018</v>
      </c>
      <c r="F25" s="31">
        <f t="shared" si="2"/>
        <v>1983018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495756</v>
      </c>
      <c r="Y25" s="31">
        <f t="shared" si="2"/>
        <v>-495756</v>
      </c>
      <c r="Z25" s="32">
        <f>+IF(X25&lt;&gt;0,+(Y25/X25)*100,0)</f>
        <v>-100</v>
      </c>
      <c r="AA25" s="33">
        <f>+AA12+AA24</f>
        <v>1983018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1983018</v>
      </c>
      <c r="F42" s="45">
        <f t="shared" si="6"/>
        <v>1983018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495756</v>
      </c>
      <c r="Y42" s="45">
        <f t="shared" si="6"/>
        <v>-495756</v>
      </c>
      <c r="Z42" s="46">
        <f>+IF(X42&lt;&gt;0,+(Y42/X42)*100,0)</f>
        <v>-100</v>
      </c>
      <c r="AA42" s="47">
        <f>+AA25-AA40</f>
        <v>1983018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3759421</v>
      </c>
      <c r="F8" s="20">
        <v>3759421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939856</v>
      </c>
      <c r="Y8" s="20">
        <v>-939856</v>
      </c>
      <c r="Z8" s="21">
        <v>-100</v>
      </c>
      <c r="AA8" s="22">
        <v>3759421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3759421</v>
      </c>
      <c r="F12" s="31">
        <f t="shared" si="0"/>
        <v>3759421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939856</v>
      </c>
      <c r="Y12" s="31">
        <f t="shared" si="0"/>
        <v>-939856</v>
      </c>
      <c r="Z12" s="32">
        <f>+IF(X12&lt;&gt;0,+(Y12/X12)*100,0)</f>
        <v>-100</v>
      </c>
      <c r="AA12" s="33">
        <f>SUM(AA6:AA11)</f>
        <v>3759421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3759421</v>
      </c>
      <c r="F25" s="31">
        <f t="shared" si="2"/>
        <v>3759421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939856</v>
      </c>
      <c r="Y25" s="31">
        <f t="shared" si="2"/>
        <v>-939856</v>
      </c>
      <c r="Z25" s="32">
        <f>+IF(X25&lt;&gt;0,+(Y25/X25)*100,0)</f>
        <v>-100</v>
      </c>
      <c r="AA25" s="33">
        <f>+AA12+AA24</f>
        <v>3759421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464118</v>
      </c>
      <c r="F31" s="20">
        <v>464118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116034</v>
      </c>
      <c r="Y31" s="20">
        <v>-116034</v>
      </c>
      <c r="Z31" s="21">
        <v>-100</v>
      </c>
      <c r="AA31" s="22">
        <v>464118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464118</v>
      </c>
      <c r="F34" s="31">
        <f t="shared" si="3"/>
        <v>464118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116034</v>
      </c>
      <c r="Y34" s="31">
        <f t="shared" si="3"/>
        <v>-116034</v>
      </c>
      <c r="Z34" s="32">
        <f>+IF(X34&lt;&gt;0,+(Y34/X34)*100,0)</f>
        <v>-100</v>
      </c>
      <c r="AA34" s="33">
        <f>SUM(AA29:AA33)</f>
        <v>464118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464118</v>
      </c>
      <c r="F40" s="31">
        <f t="shared" si="5"/>
        <v>464118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116034</v>
      </c>
      <c r="Y40" s="31">
        <f t="shared" si="5"/>
        <v>-116034</v>
      </c>
      <c r="Z40" s="32">
        <f>+IF(X40&lt;&gt;0,+(Y40/X40)*100,0)</f>
        <v>-100</v>
      </c>
      <c r="AA40" s="33">
        <f>+AA34+AA39</f>
        <v>464118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3295303</v>
      </c>
      <c r="F42" s="45">
        <f t="shared" si="6"/>
        <v>3295303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823822</v>
      </c>
      <c r="Y42" s="45">
        <f t="shared" si="6"/>
        <v>-823822</v>
      </c>
      <c r="Z42" s="46">
        <f>+IF(X42&lt;&gt;0,+(Y42/X42)*100,0)</f>
        <v>-100</v>
      </c>
      <c r="AA42" s="47">
        <f>+AA25-AA40</f>
        <v>3295303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4863450</v>
      </c>
      <c r="F6" s="20">
        <v>4863450</v>
      </c>
      <c r="G6" s="20">
        <v>18304582</v>
      </c>
      <c r="H6" s="20">
        <v>4543454</v>
      </c>
      <c r="I6" s="20">
        <v>374630</v>
      </c>
      <c r="J6" s="20">
        <v>23222666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23222666</v>
      </c>
      <c r="X6" s="20">
        <v>1215861</v>
      </c>
      <c r="Y6" s="20">
        <v>22006805</v>
      </c>
      <c r="Z6" s="21">
        <v>1809.9770450734088</v>
      </c>
      <c r="AA6" s="22">
        <v>4863450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14152871</v>
      </c>
      <c r="F8" s="20">
        <v>14152871</v>
      </c>
      <c r="G8" s="20">
        <v>11514715</v>
      </c>
      <c r="H8" s="20">
        <v>529176</v>
      </c>
      <c r="I8" s="20">
        <v>-407434</v>
      </c>
      <c r="J8" s="20">
        <v>11636457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11636457</v>
      </c>
      <c r="X8" s="20">
        <v>14152871</v>
      </c>
      <c r="Y8" s="20">
        <v>-2516414</v>
      </c>
      <c r="Z8" s="21">
        <v>-17.780236956869032</v>
      </c>
      <c r="AA8" s="22">
        <v>14152871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176700</v>
      </c>
      <c r="F9" s="20">
        <v>176700</v>
      </c>
      <c r="G9" s="20">
        <v>4823233</v>
      </c>
      <c r="H9" s="20">
        <v>-1411427</v>
      </c>
      <c r="I9" s="20">
        <v>884148</v>
      </c>
      <c r="J9" s="20">
        <v>4295954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4295954</v>
      </c>
      <c r="X9" s="20">
        <v>44175</v>
      </c>
      <c r="Y9" s="20">
        <v>4251779</v>
      </c>
      <c r="Z9" s="21">
        <v>9624.8534238822867</v>
      </c>
      <c r="AA9" s="22">
        <v>176700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-2640500</v>
      </c>
      <c r="F11" s="20">
        <v>-2640500</v>
      </c>
      <c r="G11" s="20">
        <v>-366835</v>
      </c>
      <c r="H11" s="20"/>
      <c r="I11" s="20">
        <v>-21479</v>
      </c>
      <c r="J11" s="20">
        <v>-388314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-388314</v>
      </c>
      <c r="X11" s="20">
        <v>-660129</v>
      </c>
      <c r="Y11" s="20">
        <v>271815</v>
      </c>
      <c r="Z11" s="21">
        <v>-41.176042864349242</v>
      </c>
      <c r="AA11" s="22">
        <v>-2640500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16552521</v>
      </c>
      <c r="F12" s="31">
        <f t="shared" si="0"/>
        <v>16552521</v>
      </c>
      <c r="G12" s="31">
        <f t="shared" si="0"/>
        <v>34275695</v>
      </c>
      <c r="H12" s="31">
        <f t="shared" si="0"/>
        <v>3661203</v>
      </c>
      <c r="I12" s="31">
        <f t="shared" si="0"/>
        <v>829865</v>
      </c>
      <c r="J12" s="31">
        <f t="shared" si="0"/>
        <v>38766763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38766763</v>
      </c>
      <c r="X12" s="31">
        <f t="shared" si="0"/>
        <v>14752778</v>
      </c>
      <c r="Y12" s="31">
        <f t="shared" si="0"/>
        <v>24013985</v>
      </c>
      <c r="Z12" s="32">
        <f>+IF(X12&lt;&gt;0,+(Y12/X12)*100,0)</f>
        <v>162.77602089586111</v>
      </c>
      <c r="AA12" s="33">
        <f>SUM(AA6:AA11)</f>
        <v>16552521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79924381</v>
      </c>
      <c r="F19" s="20">
        <v>79924381</v>
      </c>
      <c r="G19" s="20">
        <v>291619</v>
      </c>
      <c r="H19" s="20"/>
      <c r="I19" s="20"/>
      <c r="J19" s="20">
        <v>291619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291619</v>
      </c>
      <c r="X19" s="20">
        <v>79924381</v>
      </c>
      <c r="Y19" s="20">
        <v>-79632762</v>
      </c>
      <c r="Z19" s="21">
        <v>-99.635131362481246</v>
      </c>
      <c r="AA19" s="22">
        <v>79924381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79924381</v>
      </c>
      <c r="F24" s="37">
        <f t="shared" si="1"/>
        <v>79924381</v>
      </c>
      <c r="G24" s="37">
        <f t="shared" si="1"/>
        <v>291619</v>
      </c>
      <c r="H24" s="37">
        <f t="shared" si="1"/>
        <v>0</v>
      </c>
      <c r="I24" s="37">
        <f t="shared" si="1"/>
        <v>0</v>
      </c>
      <c r="J24" s="37">
        <f t="shared" si="1"/>
        <v>291619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291619</v>
      </c>
      <c r="X24" s="37">
        <f t="shared" si="1"/>
        <v>79924381</v>
      </c>
      <c r="Y24" s="37">
        <f t="shared" si="1"/>
        <v>-79632762</v>
      </c>
      <c r="Z24" s="38">
        <f>+IF(X24&lt;&gt;0,+(Y24/X24)*100,0)</f>
        <v>-99.635131362481246</v>
      </c>
      <c r="AA24" s="39">
        <f>SUM(AA15:AA23)</f>
        <v>79924381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96476902</v>
      </c>
      <c r="F25" s="31">
        <f t="shared" si="2"/>
        <v>96476902</v>
      </c>
      <c r="G25" s="31">
        <f t="shared" si="2"/>
        <v>34567314</v>
      </c>
      <c r="H25" s="31">
        <f t="shared" si="2"/>
        <v>3661203</v>
      </c>
      <c r="I25" s="31">
        <f t="shared" si="2"/>
        <v>829865</v>
      </c>
      <c r="J25" s="31">
        <f t="shared" si="2"/>
        <v>39058382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39058382</v>
      </c>
      <c r="X25" s="31">
        <f t="shared" si="2"/>
        <v>94677159</v>
      </c>
      <c r="Y25" s="31">
        <f t="shared" si="2"/>
        <v>-55618777</v>
      </c>
      <c r="Z25" s="32">
        <f>+IF(X25&lt;&gt;0,+(Y25/X25)*100,0)</f>
        <v>-58.745718172637609</v>
      </c>
      <c r="AA25" s="33">
        <f>+AA12+AA24</f>
        <v>96476902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974031</v>
      </c>
      <c r="F31" s="20">
        <v>974031</v>
      </c>
      <c r="G31" s="20">
        <v>65056</v>
      </c>
      <c r="H31" s="20">
        <v>2246</v>
      </c>
      <c r="I31" s="20">
        <v>28596</v>
      </c>
      <c r="J31" s="20">
        <v>95898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95898</v>
      </c>
      <c r="X31" s="20">
        <v>974031</v>
      </c>
      <c r="Y31" s="20">
        <v>-878133</v>
      </c>
      <c r="Z31" s="21">
        <v>-90.154522802662342</v>
      </c>
      <c r="AA31" s="22">
        <v>974031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9974604</v>
      </c>
      <c r="F32" s="20">
        <v>9974604</v>
      </c>
      <c r="G32" s="20">
        <v>25708909</v>
      </c>
      <c r="H32" s="20">
        <v>320473</v>
      </c>
      <c r="I32" s="20">
        <v>2900181</v>
      </c>
      <c r="J32" s="20">
        <v>28929563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28929563</v>
      </c>
      <c r="X32" s="20">
        <v>2493648</v>
      </c>
      <c r="Y32" s="20">
        <v>26435915</v>
      </c>
      <c r="Z32" s="21">
        <v>1060.1301787581888</v>
      </c>
      <c r="AA32" s="22">
        <v>9974604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10948635</v>
      </c>
      <c r="F34" s="31">
        <f t="shared" si="3"/>
        <v>10948635</v>
      </c>
      <c r="G34" s="31">
        <f t="shared" si="3"/>
        <v>25773965</v>
      </c>
      <c r="H34" s="31">
        <f t="shared" si="3"/>
        <v>322719</v>
      </c>
      <c r="I34" s="31">
        <f t="shared" si="3"/>
        <v>2928777</v>
      </c>
      <c r="J34" s="31">
        <f t="shared" si="3"/>
        <v>29025461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29025461</v>
      </c>
      <c r="X34" s="31">
        <f t="shared" si="3"/>
        <v>3467679</v>
      </c>
      <c r="Y34" s="31">
        <f t="shared" si="3"/>
        <v>25557782</v>
      </c>
      <c r="Z34" s="32">
        <f>+IF(X34&lt;&gt;0,+(Y34/X34)*100,0)</f>
        <v>737.02848504720305</v>
      </c>
      <c r="AA34" s="33">
        <f>SUM(AA29:AA33)</f>
        <v>10948635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10948635</v>
      </c>
      <c r="F40" s="31">
        <f t="shared" si="5"/>
        <v>10948635</v>
      </c>
      <c r="G40" s="31">
        <f t="shared" si="5"/>
        <v>25773965</v>
      </c>
      <c r="H40" s="31">
        <f t="shared" si="5"/>
        <v>322719</v>
      </c>
      <c r="I40" s="31">
        <f t="shared" si="5"/>
        <v>2928777</v>
      </c>
      <c r="J40" s="31">
        <f t="shared" si="5"/>
        <v>29025461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29025461</v>
      </c>
      <c r="X40" s="31">
        <f t="shared" si="5"/>
        <v>3467679</v>
      </c>
      <c r="Y40" s="31">
        <f t="shared" si="5"/>
        <v>25557782</v>
      </c>
      <c r="Z40" s="32">
        <f>+IF(X40&lt;&gt;0,+(Y40/X40)*100,0)</f>
        <v>737.02848504720305</v>
      </c>
      <c r="AA40" s="33">
        <f>+AA34+AA39</f>
        <v>10948635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85528267</v>
      </c>
      <c r="F42" s="45">
        <f t="shared" si="6"/>
        <v>85528267</v>
      </c>
      <c r="G42" s="45">
        <f t="shared" si="6"/>
        <v>8793349</v>
      </c>
      <c r="H42" s="45">
        <f t="shared" si="6"/>
        <v>3338484</v>
      </c>
      <c r="I42" s="45">
        <f t="shared" si="6"/>
        <v>-2098912</v>
      </c>
      <c r="J42" s="45">
        <f t="shared" si="6"/>
        <v>10032921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10032921</v>
      </c>
      <c r="X42" s="45">
        <f t="shared" si="6"/>
        <v>91209480</v>
      </c>
      <c r="Y42" s="45">
        <f t="shared" si="6"/>
        <v>-81176559</v>
      </c>
      <c r="Z42" s="46">
        <f>+IF(X42&lt;&gt;0,+(Y42/X42)*100,0)</f>
        <v>-89.000133538750575</v>
      </c>
      <c r="AA42" s="47">
        <f>+AA25-AA40</f>
        <v>85528267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-7574954</v>
      </c>
      <c r="F45" s="20">
        <v>-7574954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-1893741</v>
      </c>
      <c r="Y45" s="20">
        <v>1893741</v>
      </c>
      <c r="Z45" s="48">
        <v>-100</v>
      </c>
      <c r="AA45" s="22">
        <v>-7574954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-7574954</v>
      </c>
      <c r="F48" s="53">
        <f t="shared" si="7"/>
        <v>-7574954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-1893741</v>
      </c>
      <c r="Y48" s="53">
        <f t="shared" si="7"/>
        <v>1893741</v>
      </c>
      <c r="Z48" s="54">
        <f>+IF(X48&lt;&gt;0,+(Y48/X48)*100,0)</f>
        <v>-100</v>
      </c>
      <c r="AA48" s="55">
        <f>SUM(AA45:AA47)</f>
        <v>-7574954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158881417</v>
      </c>
      <c r="D8" s="18"/>
      <c r="E8" s="19">
        <v>1704633032</v>
      </c>
      <c r="F8" s="20">
        <v>1704633032</v>
      </c>
      <c r="G8" s="20">
        <v>246031549</v>
      </c>
      <c r="H8" s="20">
        <v>-38993440</v>
      </c>
      <c r="I8" s="20">
        <v>24158317</v>
      </c>
      <c r="J8" s="20">
        <v>231196426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231196426</v>
      </c>
      <c r="X8" s="20">
        <v>426158262</v>
      </c>
      <c r="Y8" s="20">
        <v>-194961836</v>
      </c>
      <c r="Z8" s="21">
        <v>-45.748693240165316</v>
      </c>
      <c r="AA8" s="22">
        <v>1704633032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158881417</v>
      </c>
      <c r="D12" s="29">
        <f>SUM(D6:D11)</f>
        <v>0</v>
      </c>
      <c r="E12" s="30">
        <f t="shared" si="0"/>
        <v>1704633032</v>
      </c>
      <c r="F12" s="31">
        <f t="shared" si="0"/>
        <v>1704633032</v>
      </c>
      <c r="G12" s="31">
        <f t="shared" si="0"/>
        <v>246031549</v>
      </c>
      <c r="H12" s="31">
        <f t="shared" si="0"/>
        <v>-38993440</v>
      </c>
      <c r="I12" s="31">
        <f t="shared" si="0"/>
        <v>24158317</v>
      </c>
      <c r="J12" s="31">
        <f t="shared" si="0"/>
        <v>231196426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231196426</v>
      </c>
      <c r="X12" s="31">
        <f t="shared" si="0"/>
        <v>426158262</v>
      </c>
      <c r="Y12" s="31">
        <f t="shared" si="0"/>
        <v>-194961836</v>
      </c>
      <c r="Z12" s="32">
        <f>+IF(X12&lt;&gt;0,+(Y12/X12)*100,0)</f>
        <v>-45.748693240165316</v>
      </c>
      <c r="AA12" s="33">
        <f>SUM(AA6:AA11)</f>
        <v>1704633032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486169496</v>
      </c>
      <c r="D19" s="18"/>
      <c r="E19" s="19">
        <v>3794261267</v>
      </c>
      <c r="F19" s="20">
        <v>3794261267</v>
      </c>
      <c r="G19" s="20">
        <v>518047492</v>
      </c>
      <c r="H19" s="20">
        <v>-31877996</v>
      </c>
      <c r="I19" s="20">
        <v>576090</v>
      </c>
      <c r="J19" s="20">
        <v>486745586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486745586</v>
      </c>
      <c r="X19" s="20">
        <v>948565320</v>
      </c>
      <c r="Y19" s="20">
        <v>-461819734</v>
      </c>
      <c r="Z19" s="21">
        <v>-48.686128858263551</v>
      </c>
      <c r="AA19" s="22">
        <v>3794261267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486169496</v>
      </c>
      <c r="D24" s="29">
        <f>SUM(D15:D23)</f>
        <v>0</v>
      </c>
      <c r="E24" s="36">
        <f t="shared" si="1"/>
        <v>3794261267</v>
      </c>
      <c r="F24" s="37">
        <f t="shared" si="1"/>
        <v>3794261267</v>
      </c>
      <c r="G24" s="37">
        <f t="shared" si="1"/>
        <v>518047492</v>
      </c>
      <c r="H24" s="37">
        <f t="shared" si="1"/>
        <v>-31877996</v>
      </c>
      <c r="I24" s="37">
        <f t="shared" si="1"/>
        <v>576090</v>
      </c>
      <c r="J24" s="37">
        <f t="shared" si="1"/>
        <v>486745586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486745586</v>
      </c>
      <c r="X24" s="37">
        <f t="shared" si="1"/>
        <v>948565320</v>
      </c>
      <c r="Y24" s="37">
        <f t="shared" si="1"/>
        <v>-461819734</v>
      </c>
      <c r="Z24" s="38">
        <f>+IF(X24&lt;&gt;0,+(Y24/X24)*100,0)</f>
        <v>-48.686128858263551</v>
      </c>
      <c r="AA24" s="39">
        <f>SUM(AA15:AA23)</f>
        <v>3794261267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645050913</v>
      </c>
      <c r="D25" s="29">
        <f>+D12+D24</f>
        <v>0</v>
      </c>
      <c r="E25" s="30">
        <f t="shared" si="2"/>
        <v>5498894299</v>
      </c>
      <c r="F25" s="31">
        <f t="shared" si="2"/>
        <v>5498894299</v>
      </c>
      <c r="G25" s="31">
        <f t="shared" si="2"/>
        <v>764079041</v>
      </c>
      <c r="H25" s="31">
        <f t="shared" si="2"/>
        <v>-70871436</v>
      </c>
      <c r="I25" s="31">
        <f t="shared" si="2"/>
        <v>24734407</v>
      </c>
      <c r="J25" s="31">
        <f t="shared" si="2"/>
        <v>717942012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717942012</v>
      </c>
      <c r="X25" s="31">
        <f t="shared" si="2"/>
        <v>1374723582</v>
      </c>
      <c r="Y25" s="31">
        <f t="shared" si="2"/>
        <v>-656781570</v>
      </c>
      <c r="Z25" s="32">
        <f>+IF(X25&lt;&gt;0,+(Y25/X25)*100,0)</f>
        <v>-47.775536740592557</v>
      </c>
      <c r="AA25" s="33">
        <f>+AA12+AA24</f>
        <v>5498894299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53625329</v>
      </c>
      <c r="D32" s="18"/>
      <c r="E32" s="19"/>
      <c r="F32" s="20"/>
      <c r="G32" s="20">
        <v>56620367</v>
      </c>
      <c r="H32" s="20">
        <v>2969967</v>
      </c>
      <c r="I32" s="20">
        <v>3041435</v>
      </c>
      <c r="J32" s="20">
        <v>62631769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62631769</v>
      </c>
      <c r="X32" s="20"/>
      <c r="Y32" s="20">
        <v>62631769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53625329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56620367</v>
      </c>
      <c r="H34" s="31">
        <f t="shared" si="3"/>
        <v>2969967</v>
      </c>
      <c r="I34" s="31">
        <f t="shared" si="3"/>
        <v>3041435</v>
      </c>
      <c r="J34" s="31">
        <f t="shared" si="3"/>
        <v>62631769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62631769</v>
      </c>
      <c r="X34" s="31">
        <f t="shared" si="3"/>
        <v>0</v>
      </c>
      <c r="Y34" s="31">
        <f t="shared" si="3"/>
        <v>62631769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53625329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56620367</v>
      </c>
      <c r="H40" s="31">
        <f t="shared" si="5"/>
        <v>2969967</v>
      </c>
      <c r="I40" s="31">
        <f t="shared" si="5"/>
        <v>3041435</v>
      </c>
      <c r="J40" s="31">
        <f t="shared" si="5"/>
        <v>62631769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62631769</v>
      </c>
      <c r="X40" s="31">
        <f t="shared" si="5"/>
        <v>0</v>
      </c>
      <c r="Y40" s="31">
        <f t="shared" si="5"/>
        <v>62631769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591425584</v>
      </c>
      <c r="D42" s="43">
        <f>+D25-D40</f>
        <v>0</v>
      </c>
      <c r="E42" s="44">
        <f t="shared" si="6"/>
        <v>5498894299</v>
      </c>
      <c r="F42" s="45">
        <f t="shared" si="6"/>
        <v>5498894299</v>
      </c>
      <c r="G42" s="45">
        <f t="shared" si="6"/>
        <v>707458674</v>
      </c>
      <c r="H42" s="45">
        <f t="shared" si="6"/>
        <v>-73841403</v>
      </c>
      <c r="I42" s="45">
        <f t="shared" si="6"/>
        <v>21692972</v>
      </c>
      <c r="J42" s="45">
        <f t="shared" si="6"/>
        <v>655310243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655310243</v>
      </c>
      <c r="X42" s="45">
        <f t="shared" si="6"/>
        <v>1374723582</v>
      </c>
      <c r="Y42" s="45">
        <f t="shared" si="6"/>
        <v>-719413339</v>
      </c>
      <c r="Z42" s="46">
        <f>+IF(X42&lt;&gt;0,+(Y42/X42)*100,0)</f>
        <v>-52.331490375204751</v>
      </c>
      <c r="AA42" s="47">
        <f>+AA25-AA40</f>
        <v>5498894299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314338110</v>
      </c>
      <c r="D45" s="18"/>
      <c r="E45" s="19">
        <v>102117433</v>
      </c>
      <c r="F45" s="20">
        <v>102117433</v>
      </c>
      <c r="G45" s="20">
        <v>429577861</v>
      </c>
      <c r="H45" s="20">
        <v>-738395288</v>
      </c>
      <c r="I45" s="20">
        <v>73547865</v>
      </c>
      <c r="J45" s="20">
        <v>-235269562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-235269562</v>
      </c>
      <c r="X45" s="20">
        <v>25529352</v>
      </c>
      <c r="Y45" s="20">
        <v>-260798914</v>
      </c>
      <c r="Z45" s="48">
        <v>-1021.5649578571364</v>
      </c>
      <c r="AA45" s="22">
        <v>102117433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314338110</v>
      </c>
      <c r="D48" s="51">
        <f>SUM(D45:D47)</f>
        <v>0</v>
      </c>
      <c r="E48" s="52">
        <f t="shared" si="7"/>
        <v>102117433</v>
      </c>
      <c r="F48" s="53">
        <f t="shared" si="7"/>
        <v>102117433</v>
      </c>
      <c r="G48" s="53">
        <f t="shared" si="7"/>
        <v>429577861</v>
      </c>
      <c r="H48" s="53">
        <f t="shared" si="7"/>
        <v>-738395288</v>
      </c>
      <c r="I48" s="53">
        <f t="shared" si="7"/>
        <v>73547865</v>
      </c>
      <c r="J48" s="53">
        <f t="shared" si="7"/>
        <v>-235269562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-235269562</v>
      </c>
      <c r="X48" s="53">
        <f t="shared" si="7"/>
        <v>25529352</v>
      </c>
      <c r="Y48" s="53">
        <f t="shared" si="7"/>
        <v>-260798914</v>
      </c>
      <c r="Z48" s="54">
        <f>+IF(X48&lt;&gt;0,+(Y48/X48)*100,0)</f>
        <v>-1021.5649578571364</v>
      </c>
      <c r="AA48" s="55">
        <f>SUM(AA45:AA47)</f>
        <v>102117433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8853485</v>
      </c>
      <c r="H6" s="20"/>
      <c r="I6" s="20">
        <v>8827460</v>
      </c>
      <c r="J6" s="20">
        <v>17680945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17680945</v>
      </c>
      <c r="X6" s="20"/>
      <c r="Y6" s="20">
        <v>17680945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123992</v>
      </c>
      <c r="H8" s="20"/>
      <c r="I8" s="20">
        <v>1969189</v>
      </c>
      <c r="J8" s="20">
        <v>2093181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2093181</v>
      </c>
      <c r="X8" s="20"/>
      <c r="Y8" s="20">
        <v>2093181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8977477</v>
      </c>
      <c r="H12" s="31">
        <f t="shared" si="0"/>
        <v>0</v>
      </c>
      <c r="I12" s="31">
        <f t="shared" si="0"/>
        <v>10796649</v>
      </c>
      <c r="J12" s="31">
        <f t="shared" si="0"/>
        <v>19774126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19774126</v>
      </c>
      <c r="X12" s="31">
        <f t="shared" si="0"/>
        <v>0</v>
      </c>
      <c r="Y12" s="31">
        <f t="shared" si="0"/>
        <v>19774126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8977477</v>
      </c>
      <c r="H25" s="31">
        <f t="shared" si="2"/>
        <v>0</v>
      </c>
      <c r="I25" s="31">
        <f t="shared" si="2"/>
        <v>10796649</v>
      </c>
      <c r="J25" s="31">
        <f t="shared" si="2"/>
        <v>19774126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19774126</v>
      </c>
      <c r="X25" s="31">
        <f t="shared" si="2"/>
        <v>0</v>
      </c>
      <c r="Y25" s="31">
        <f t="shared" si="2"/>
        <v>19774126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28209</v>
      </c>
      <c r="H31" s="20"/>
      <c r="I31" s="20">
        <v>20013</v>
      </c>
      <c r="J31" s="20">
        <v>48222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48222</v>
      </c>
      <c r="X31" s="20"/>
      <c r="Y31" s="20">
        <v>48222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-2500000</v>
      </c>
      <c r="H32" s="20"/>
      <c r="I32" s="20">
        <v>13322356</v>
      </c>
      <c r="J32" s="20">
        <v>10822356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10822356</v>
      </c>
      <c r="X32" s="20">
        <v>4495500</v>
      </c>
      <c r="Y32" s="20">
        <v>6326856</v>
      </c>
      <c r="Z32" s="21">
        <v>140.73753753753752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-2471791</v>
      </c>
      <c r="H34" s="31">
        <f t="shared" si="3"/>
        <v>0</v>
      </c>
      <c r="I34" s="31">
        <f t="shared" si="3"/>
        <v>13342369</v>
      </c>
      <c r="J34" s="31">
        <f t="shared" si="3"/>
        <v>10870578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10870578</v>
      </c>
      <c r="X34" s="31">
        <f t="shared" si="3"/>
        <v>4495500</v>
      </c>
      <c r="Y34" s="31">
        <f t="shared" si="3"/>
        <v>6375078</v>
      </c>
      <c r="Z34" s="32">
        <f>+IF(X34&lt;&gt;0,+(Y34/X34)*100,0)</f>
        <v>141.81021021021022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-2471791</v>
      </c>
      <c r="H40" s="31">
        <f t="shared" si="5"/>
        <v>0</v>
      </c>
      <c r="I40" s="31">
        <f t="shared" si="5"/>
        <v>13342369</v>
      </c>
      <c r="J40" s="31">
        <f t="shared" si="5"/>
        <v>10870578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10870578</v>
      </c>
      <c r="X40" s="31">
        <f t="shared" si="5"/>
        <v>4495500</v>
      </c>
      <c r="Y40" s="31">
        <f t="shared" si="5"/>
        <v>6375078</v>
      </c>
      <c r="Z40" s="32">
        <f>+IF(X40&lt;&gt;0,+(Y40/X40)*100,0)</f>
        <v>141.81021021021022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11449268</v>
      </c>
      <c r="H42" s="45">
        <f t="shared" si="6"/>
        <v>0</v>
      </c>
      <c r="I42" s="45">
        <f t="shared" si="6"/>
        <v>-2545720</v>
      </c>
      <c r="J42" s="45">
        <f t="shared" si="6"/>
        <v>8903548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8903548</v>
      </c>
      <c r="X42" s="45">
        <f t="shared" si="6"/>
        <v>-4495500</v>
      </c>
      <c r="Y42" s="45">
        <f t="shared" si="6"/>
        <v>13399048</v>
      </c>
      <c r="Z42" s="46">
        <f>+IF(X42&lt;&gt;0,+(Y42/X42)*100,0)</f>
        <v>-298.05467689912132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63643905</v>
      </c>
      <c r="D6" s="18"/>
      <c r="E6" s="19">
        <v>-64228296</v>
      </c>
      <c r="F6" s="20">
        <v>-64228296</v>
      </c>
      <c r="G6" s="20">
        <v>52971124</v>
      </c>
      <c r="H6" s="20">
        <v>5771412</v>
      </c>
      <c r="I6" s="20">
        <v>7957714</v>
      </c>
      <c r="J6" s="20">
        <v>66700250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66700250</v>
      </c>
      <c r="X6" s="20">
        <v>-7949021</v>
      </c>
      <c r="Y6" s="20">
        <v>74649271</v>
      </c>
      <c r="Z6" s="21">
        <v>-939.10018604806794</v>
      </c>
      <c r="AA6" s="22">
        <v>-64228296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59408917</v>
      </c>
      <c r="D8" s="18"/>
      <c r="E8" s="19">
        <v>64016196</v>
      </c>
      <c r="F8" s="20">
        <v>64016196</v>
      </c>
      <c r="G8" s="20">
        <v>60980335</v>
      </c>
      <c r="H8" s="20">
        <v>-1314</v>
      </c>
      <c r="I8" s="20">
        <v>-913508</v>
      </c>
      <c r="J8" s="20">
        <v>60065513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60065513</v>
      </c>
      <c r="X8" s="20">
        <v>16004049</v>
      </c>
      <c r="Y8" s="20">
        <v>44061464</v>
      </c>
      <c r="Z8" s="21">
        <v>275.31447822985297</v>
      </c>
      <c r="AA8" s="22">
        <v>64016196</v>
      </c>
    </row>
    <row r="9" spans="1:27" ht="13.5" x14ac:dyDescent="0.25">
      <c r="A9" s="23" t="s">
        <v>37</v>
      </c>
      <c r="B9" s="17" t="s">
        <v>32</v>
      </c>
      <c r="C9" s="18">
        <v>51543154</v>
      </c>
      <c r="D9" s="18"/>
      <c r="E9" s="19"/>
      <c r="F9" s="20"/>
      <c r="G9" s="20">
        <v>51958210</v>
      </c>
      <c r="H9" s="20">
        <v>3725944</v>
      </c>
      <c r="I9" s="20">
        <v>336450</v>
      </c>
      <c r="J9" s="20">
        <v>56020604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56020604</v>
      </c>
      <c r="X9" s="20"/>
      <c r="Y9" s="20">
        <v>56020604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-1381839</v>
      </c>
      <c r="D11" s="18"/>
      <c r="E11" s="19"/>
      <c r="F11" s="20"/>
      <c r="G11" s="20">
        <v>-1435888</v>
      </c>
      <c r="H11" s="20">
        <v>-152686</v>
      </c>
      <c r="I11" s="20">
        <v>-21197</v>
      </c>
      <c r="J11" s="20">
        <v>-1609771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-1609771</v>
      </c>
      <c r="X11" s="20"/>
      <c r="Y11" s="20">
        <v>-1609771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173214137</v>
      </c>
      <c r="D12" s="29">
        <f>SUM(D6:D11)</f>
        <v>0</v>
      </c>
      <c r="E12" s="30">
        <f t="shared" si="0"/>
        <v>-212100</v>
      </c>
      <c r="F12" s="31">
        <f t="shared" si="0"/>
        <v>-212100</v>
      </c>
      <c r="G12" s="31">
        <f t="shared" si="0"/>
        <v>164473781</v>
      </c>
      <c r="H12" s="31">
        <f t="shared" si="0"/>
        <v>9343356</v>
      </c>
      <c r="I12" s="31">
        <f t="shared" si="0"/>
        <v>7359459</v>
      </c>
      <c r="J12" s="31">
        <f t="shared" si="0"/>
        <v>181176596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181176596</v>
      </c>
      <c r="X12" s="31">
        <f t="shared" si="0"/>
        <v>8055028</v>
      </c>
      <c r="Y12" s="31">
        <f t="shared" si="0"/>
        <v>173121568</v>
      </c>
      <c r="Z12" s="32">
        <f>+IF(X12&lt;&gt;0,+(Y12/X12)*100,0)</f>
        <v>2149.2360796262906</v>
      </c>
      <c r="AA12" s="33">
        <f>SUM(AA6:AA11)</f>
        <v>-212100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171891682</v>
      </c>
      <c r="D19" s="18"/>
      <c r="E19" s="19">
        <v>11211276</v>
      </c>
      <c r="F19" s="20">
        <v>11211276</v>
      </c>
      <c r="G19" s="20">
        <v>186793410</v>
      </c>
      <c r="H19" s="20">
        <v>-11290686</v>
      </c>
      <c r="I19" s="20">
        <v>1332659</v>
      </c>
      <c r="J19" s="20">
        <v>176835383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176835383</v>
      </c>
      <c r="X19" s="20">
        <v>2802819</v>
      </c>
      <c r="Y19" s="20">
        <v>174032564</v>
      </c>
      <c r="Z19" s="21">
        <v>6209.197383063266</v>
      </c>
      <c r="AA19" s="22">
        <v>11211276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171891682</v>
      </c>
      <c r="D24" s="29">
        <f>SUM(D15:D23)</f>
        <v>0</v>
      </c>
      <c r="E24" s="36">
        <f t="shared" si="1"/>
        <v>11211276</v>
      </c>
      <c r="F24" s="37">
        <f t="shared" si="1"/>
        <v>11211276</v>
      </c>
      <c r="G24" s="37">
        <f t="shared" si="1"/>
        <v>186793410</v>
      </c>
      <c r="H24" s="37">
        <f t="shared" si="1"/>
        <v>-11290686</v>
      </c>
      <c r="I24" s="37">
        <f t="shared" si="1"/>
        <v>1332659</v>
      </c>
      <c r="J24" s="37">
        <f t="shared" si="1"/>
        <v>176835383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176835383</v>
      </c>
      <c r="X24" s="37">
        <f t="shared" si="1"/>
        <v>2802819</v>
      </c>
      <c r="Y24" s="37">
        <f t="shared" si="1"/>
        <v>174032564</v>
      </c>
      <c r="Z24" s="38">
        <f>+IF(X24&lt;&gt;0,+(Y24/X24)*100,0)</f>
        <v>6209.197383063266</v>
      </c>
      <c r="AA24" s="39">
        <f>SUM(AA15:AA23)</f>
        <v>11211276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345105819</v>
      </c>
      <c r="D25" s="29">
        <f>+D12+D24</f>
        <v>0</v>
      </c>
      <c r="E25" s="30">
        <f t="shared" si="2"/>
        <v>10999176</v>
      </c>
      <c r="F25" s="31">
        <f t="shared" si="2"/>
        <v>10999176</v>
      </c>
      <c r="G25" s="31">
        <f t="shared" si="2"/>
        <v>351267191</v>
      </c>
      <c r="H25" s="31">
        <f t="shared" si="2"/>
        <v>-1947330</v>
      </c>
      <c r="I25" s="31">
        <f t="shared" si="2"/>
        <v>8692118</v>
      </c>
      <c r="J25" s="31">
        <f t="shared" si="2"/>
        <v>358011979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358011979</v>
      </c>
      <c r="X25" s="31">
        <f t="shared" si="2"/>
        <v>10857847</v>
      </c>
      <c r="Y25" s="31">
        <f t="shared" si="2"/>
        <v>347154132</v>
      </c>
      <c r="Z25" s="32">
        <f>+IF(X25&lt;&gt;0,+(Y25/X25)*100,0)</f>
        <v>3197.2649089639963</v>
      </c>
      <c r="AA25" s="33">
        <f>+AA12+AA24</f>
        <v>10999176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-7167</v>
      </c>
      <c r="D30" s="18"/>
      <c r="E30" s="19"/>
      <c r="F30" s="20"/>
      <c r="G30" s="20">
        <v>-7167</v>
      </c>
      <c r="H30" s="20"/>
      <c r="I30" s="20"/>
      <c r="J30" s="20">
        <v>-7167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-7167</v>
      </c>
      <c r="X30" s="20"/>
      <c r="Y30" s="20">
        <v>-7167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2977271</v>
      </c>
      <c r="D31" s="18"/>
      <c r="E31" s="19"/>
      <c r="F31" s="20"/>
      <c r="G31" s="20">
        <v>2987853</v>
      </c>
      <c r="H31" s="20">
        <v>13652</v>
      </c>
      <c r="I31" s="20">
        <v>5775</v>
      </c>
      <c r="J31" s="20">
        <v>3007280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3007280</v>
      </c>
      <c r="X31" s="20"/>
      <c r="Y31" s="20">
        <v>3007280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109213625</v>
      </c>
      <c r="D32" s="18"/>
      <c r="E32" s="19"/>
      <c r="F32" s="20"/>
      <c r="G32" s="20">
        <v>78072941</v>
      </c>
      <c r="H32" s="20">
        <v>26220510</v>
      </c>
      <c r="I32" s="20">
        <v>1354164</v>
      </c>
      <c r="J32" s="20">
        <v>105647615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105647615</v>
      </c>
      <c r="X32" s="20"/>
      <c r="Y32" s="20">
        <v>105647615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112183729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81053627</v>
      </c>
      <c r="H34" s="31">
        <f t="shared" si="3"/>
        <v>26234162</v>
      </c>
      <c r="I34" s="31">
        <f t="shared" si="3"/>
        <v>1359939</v>
      </c>
      <c r="J34" s="31">
        <f t="shared" si="3"/>
        <v>108647728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108647728</v>
      </c>
      <c r="X34" s="31">
        <f t="shared" si="3"/>
        <v>0</v>
      </c>
      <c r="Y34" s="31">
        <f t="shared" si="3"/>
        <v>108647728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1162117</v>
      </c>
      <c r="D37" s="18"/>
      <c r="E37" s="19"/>
      <c r="F37" s="20"/>
      <c r="G37" s="20">
        <v>1162117</v>
      </c>
      <c r="H37" s="20"/>
      <c r="I37" s="20"/>
      <c r="J37" s="20">
        <v>1162117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1162117</v>
      </c>
      <c r="X37" s="20"/>
      <c r="Y37" s="20">
        <v>1162117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1162117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1162117</v>
      </c>
      <c r="H39" s="37">
        <f t="shared" si="4"/>
        <v>0</v>
      </c>
      <c r="I39" s="37">
        <f t="shared" si="4"/>
        <v>0</v>
      </c>
      <c r="J39" s="37">
        <f t="shared" si="4"/>
        <v>1162117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1162117</v>
      </c>
      <c r="X39" s="37">
        <f t="shared" si="4"/>
        <v>0</v>
      </c>
      <c r="Y39" s="37">
        <f t="shared" si="4"/>
        <v>1162117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113345846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82215744</v>
      </c>
      <c r="H40" s="31">
        <f t="shared" si="5"/>
        <v>26234162</v>
      </c>
      <c r="I40" s="31">
        <f t="shared" si="5"/>
        <v>1359939</v>
      </c>
      <c r="J40" s="31">
        <f t="shared" si="5"/>
        <v>109809845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109809845</v>
      </c>
      <c r="X40" s="31">
        <f t="shared" si="5"/>
        <v>0</v>
      </c>
      <c r="Y40" s="31">
        <f t="shared" si="5"/>
        <v>109809845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231759973</v>
      </c>
      <c r="D42" s="43">
        <f>+D25-D40</f>
        <v>0</v>
      </c>
      <c r="E42" s="44">
        <f t="shared" si="6"/>
        <v>10999176</v>
      </c>
      <c r="F42" s="45">
        <f t="shared" si="6"/>
        <v>10999176</v>
      </c>
      <c r="G42" s="45">
        <f t="shared" si="6"/>
        <v>269051447</v>
      </c>
      <c r="H42" s="45">
        <f t="shared" si="6"/>
        <v>-28181492</v>
      </c>
      <c r="I42" s="45">
        <f t="shared" si="6"/>
        <v>7332179</v>
      </c>
      <c r="J42" s="45">
        <f t="shared" si="6"/>
        <v>248202134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248202134</v>
      </c>
      <c r="X42" s="45">
        <f t="shared" si="6"/>
        <v>10857847</v>
      </c>
      <c r="Y42" s="45">
        <f t="shared" si="6"/>
        <v>237344287</v>
      </c>
      <c r="Z42" s="46">
        <f>+IF(X42&lt;&gt;0,+(Y42/X42)*100,0)</f>
        <v>2185.9240326374097</v>
      </c>
      <c r="AA42" s="47">
        <f>+AA25-AA40</f>
        <v>10999176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3477760</v>
      </c>
      <c r="D45" s="18"/>
      <c r="E45" s="19">
        <v>10999176</v>
      </c>
      <c r="F45" s="20">
        <v>10999176</v>
      </c>
      <c r="G45" s="20"/>
      <c r="H45" s="20">
        <v>3477760</v>
      </c>
      <c r="I45" s="20"/>
      <c r="J45" s="20">
        <v>3477760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3477760</v>
      </c>
      <c r="X45" s="20">
        <v>10857847</v>
      </c>
      <c r="Y45" s="20">
        <v>-7380087</v>
      </c>
      <c r="Z45" s="48">
        <v>-67.970077309065047</v>
      </c>
      <c r="AA45" s="22">
        <v>10999176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3477760</v>
      </c>
      <c r="D48" s="51">
        <f>SUM(D45:D47)</f>
        <v>0</v>
      </c>
      <c r="E48" s="52">
        <f t="shared" si="7"/>
        <v>10999176</v>
      </c>
      <c r="F48" s="53">
        <f t="shared" si="7"/>
        <v>10999176</v>
      </c>
      <c r="G48" s="53">
        <f t="shared" si="7"/>
        <v>0</v>
      </c>
      <c r="H48" s="53">
        <f t="shared" si="7"/>
        <v>3477760</v>
      </c>
      <c r="I48" s="53">
        <f t="shared" si="7"/>
        <v>0</v>
      </c>
      <c r="J48" s="53">
        <f t="shared" si="7"/>
        <v>3477760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3477760</v>
      </c>
      <c r="X48" s="53">
        <f t="shared" si="7"/>
        <v>10857847</v>
      </c>
      <c r="Y48" s="53">
        <f t="shared" si="7"/>
        <v>-7380087</v>
      </c>
      <c r="Z48" s="54">
        <f>+IF(X48&lt;&gt;0,+(Y48/X48)*100,0)</f>
        <v>-67.970077309065047</v>
      </c>
      <c r="AA48" s="55">
        <f>SUM(AA45:AA47)</f>
        <v>10999176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6095609</v>
      </c>
      <c r="D8" s="18"/>
      <c r="E8" s="19">
        <v>552876865</v>
      </c>
      <c r="F8" s="20">
        <v>552876865</v>
      </c>
      <c r="G8" s="20">
        <v>27175370</v>
      </c>
      <c r="H8" s="20">
        <v>-15381723</v>
      </c>
      <c r="I8" s="20">
        <v>2440117</v>
      </c>
      <c r="J8" s="20">
        <v>14233764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14233764</v>
      </c>
      <c r="X8" s="20">
        <v>138219222</v>
      </c>
      <c r="Y8" s="20">
        <v>-123985458</v>
      </c>
      <c r="Z8" s="21">
        <v>-89.70203724631007</v>
      </c>
      <c r="AA8" s="22">
        <v>552876865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6095609</v>
      </c>
      <c r="D12" s="29">
        <f>SUM(D6:D11)</f>
        <v>0</v>
      </c>
      <c r="E12" s="30">
        <f t="shared" si="0"/>
        <v>552876865</v>
      </c>
      <c r="F12" s="31">
        <f t="shared" si="0"/>
        <v>552876865</v>
      </c>
      <c r="G12" s="31">
        <f t="shared" si="0"/>
        <v>27175370</v>
      </c>
      <c r="H12" s="31">
        <f t="shared" si="0"/>
        <v>-15381723</v>
      </c>
      <c r="I12" s="31">
        <f t="shared" si="0"/>
        <v>2440117</v>
      </c>
      <c r="J12" s="31">
        <f t="shared" si="0"/>
        <v>14233764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14233764</v>
      </c>
      <c r="X12" s="31">
        <f t="shared" si="0"/>
        <v>138219222</v>
      </c>
      <c r="Y12" s="31">
        <f t="shared" si="0"/>
        <v>-123985458</v>
      </c>
      <c r="Z12" s="32">
        <f>+IF(X12&lt;&gt;0,+(Y12/X12)*100,0)</f>
        <v>-89.70203724631007</v>
      </c>
      <c r="AA12" s="33">
        <f>SUM(AA6:AA11)</f>
        <v>552876865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181035222</v>
      </c>
      <c r="D19" s="18"/>
      <c r="E19" s="19">
        <v>232700837</v>
      </c>
      <c r="F19" s="20">
        <v>232700837</v>
      </c>
      <c r="G19" s="20">
        <v>182576950</v>
      </c>
      <c r="H19" s="20">
        <v>-745917</v>
      </c>
      <c r="I19" s="20">
        <v>630000</v>
      </c>
      <c r="J19" s="20">
        <v>182461033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182461033</v>
      </c>
      <c r="X19" s="20">
        <v>58175223</v>
      </c>
      <c r="Y19" s="20">
        <v>124285810</v>
      </c>
      <c r="Z19" s="21">
        <v>213.64045308429672</v>
      </c>
      <c r="AA19" s="22">
        <v>232700837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181035222</v>
      </c>
      <c r="D24" s="29">
        <f>SUM(D15:D23)</f>
        <v>0</v>
      </c>
      <c r="E24" s="36">
        <f t="shared" si="1"/>
        <v>232700837</v>
      </c>
      <c r="F24" s="37">
        <f t="shared" si="1"/>
        <v>232700837</v>
      </c>
      <c r="G24" s="37">
        <f t="shared" si="1"/>
        <v>182576950</v>
      </c>
      <c r="H24" s="37">
        <f t="shared" si="1"/>
        <v>-745917</v>
      </c>
      <c r="I24" s="37">
        <f t="shared" si="1"/>
        <v>630000</v>
      </c>
      <c r="J24" s="37">
        <f t="shared" si="1"/>
        <v>182461033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182461033</v>
      </c>
      <c r="X24" s="37">
        <f t="shared" si="1"/>
        <v>58175223</v>
      </c>
      <c r="Y24" s="37">
        <f t="shared" si="1"/>
        <v>124285810</v>
      </c>
      <c r="Z24" s="38">
        <f>+IF(X24&lt;&gt;0,+(Y24/X24)*100,0)</f>
        <v>213.64045308429672</v>
      </c>
      <c r="AA24" s="39">
        <f>SUM(AA15:AA23)</f>
        <v>232700837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187130831</v>
      </c>
      <c r="D25" s="29">
        <f>+D12+D24</f>
        <v>0</v>
      </c>
      <c r="E25" s="30">
        <f t="shared" si="2"/>
        <v>785577702</v>
      </c>
      <c r="F25" s="31">
        <f t="shared" si="2"/>
        <v>785577702</v>
      </c>
      <c r="G25" s="31">
        <f t="shared" si="2"/>
        <v>209752320</v>
      </c>
      <c r="H25" s="31">
        <f t="shared" si="2"/>
        <v>-16127640</v>
      </c>
      <c r="I25" s="31">
        <f t="shared" si="2"/>
        <v>3070117</v>
      </c>
      <c r="J25" s="31">
        <f t="shared" si="2"/>
        <v>196694797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196694797</v>
      </c>
      <c r="X25" s="31">
        <f t="shared" si="2"/>
        <v>196394445</v>
      </c>
      <c r="Y25" s="31">
        <f t="shared" si="2"/>
        <v>300352</v>
      </c>
      <c r="Z25" s="32">
        <f>+IF(X25&lt;&gt;0,+(Y25/X25)*100,0)</f>
        <v>0.15293304247989295</v>
      </c>
      <c r="AA25" s="33">
        <f>+AA12+AA24</f>
        <v>785577702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52521375</v>
      </c>
      <c r="D32" s="18"/>
      <c r="E32" s="19"/>
      <c r="F32" s="20"/>
      <c r="G32" s="20">
        <v>53423214</v>
      </c>
      <c r="H32" s="20">
        <v>-142417</v>
      </c>
      <c r="I32" s="20">
        <v>315994</v>
      </c>
      <c r="J32" s="20">
        <v>53596791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53596791</v>
      </c>
      <c r="X32" s="20"/>
      <c r="Y32" s="20">
        <v>53596791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52521375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53423214</v>
      </c>
      <c r="H34" s="31">
        <f t="shared" si="3"/>
        <v>-142417</v>
      </c>
      <c r="I34" s="31">
        <f t="shared" si="3"/>
        <v>315994</v>
      </c>
      <c r="J34" s="31">
        <f t="shared" si="3"/>
        <v>53596791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53596791</v>
      </c>
      <c r="X34" s="31">
        <f t="shared" si="3"/>
        <v>0</v>
      </c>
      <c r="Y34" s="31">
        <f t="shared" si="3"/>
        <v>53596791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52521375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53423214</v>
      </c>
      <c r="H40" s="31">
        <f t="shared" si="5"/>
        <v>-142417</v>
      </c>
      <c r="I40" s="31">
        <f t="shared" si="5"/>
        <v>315994</v>
      </c>
      <c r="J40" s="31">
        <f t="shared" si="5"/>
        <v>53596791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53596791</v>
      </c>
      <c r="X40" s="31">
        <f t="shared" si="5"/>
        <v>0</v>
      </c>
      <c r="Y40" s="31">
        <f t="shared" si="5"/>
        <v>53596791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134609456</v>
      </c>
      <c r="D42" s="43">
        <f>+D25-D40</f>
        <v>0</v>
      </c>
      <c r="E42" s="44">
        <f t="shared" si="6"/>
        <v>785577702</v>
      </c>
      <c r="F42" s="45">
        <f t="shared" si="6"/>
        <v>785577702</v>
      </c>
      <c r="G42" s="45">
        <f t="shared" si="6"/>
        <v>156329106</v>
      </c>
      <c r="H42" s="45">
        <f t="shared" si="6"/>
        <v>-15985223</v>
      </c>
      <c r="I42" s="45">
        <f t="shared" si="6"/>
        <v>2754123</v>
      </c>
      <c r="J42" s="45">
        <f t="shared" si="6"/>
        <v>143098006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143098006</v>
      </c>
      <c r="X42" s="45">
        <f t="shared" si="6"/>
        <v>196394445</v>
      </c>
      <c r="Y42" s="45">
        <f t="shared" si="6"/>
        <v>-53296439</v>
      </c>
      <c r="Z42" s="46">
        <f>+IF(X42&lt;&gt;0,+(Y42/X42)*100,0)</f>
        <v>-27.137447293888584</v>
      </c>
      <c r="AA42" s="47">
        <f>+AA25-AA40</f>
        <v>785577702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29619676</v>
      </c>
      <c r="D45" s="18"/>
      <c r="E45" s="19">
        <v>14534555</v>
      </c>
      <c r="F45" s="20">
        <v>14534555</v>
      </c>
      <c r="G45" s="20">
        <v>75640525</v>
      </c>
      <c r="H45" s="20">
        <v>2084612</v>
      </c>
      <c r="I45" s="20">
        <v>17868208</v>
      </c>
      <c r="J45" s="20">
        <v>95593345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95593345</v>
      </c>
      <c r="X45" s="20">
        <v>3633636</v>
      </c>
      <c r="Y45" s="20">
        <v>91959709</v>
      </c>
      <c r="Z45" s="48">
        <v>2530.7903433365368</v>
      </c>
      <c r="AA45" s="22">
        <v>14534555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29619676</v>
      </c>
      <c r="D48" s="51">
        <f>SUM(D45:D47)</f>
        <v>0</v>
      </c>
      <c r="E48" s="52">
        <f t="shared" si="7"/>
        <v>14534555</v>
      </c>
      <c r="F48" s="53">
        <f t="shared" si="7"/>
        <v>14534555</v>
      </c>
      <c r="G48" s="53">
        <f t="shared" si="7"/>
        <v>75640525</v>
      </c>
      <c r="H48" s="53">
        <f t="shared" si="7"/>
        <v>2084612</v>
      </c>
      <c r="I48" s="53">
        <f t="shared" si="7"/>
        <v>17868208</v>
      </c>
      <c r="J48" s="53">
        <f t="shared" si="7"/>
        <v>95593345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95593345</v>
      </c>
      <c r="X48" s="53">
        <f t="shared" si="7"/>
        <v>3633636</v>
      </c>
      <c r="Y48" s="53">
        <f t="shared" si="7"/>
        <v>91959709</v>
      </c>
      <c r="Z48" s="54">
        <f>+IF(X48&lt;&gt;0,+(Y48/X48)*100,0)</f>
        <v>2530.7903433365368</v>
      </c>
      <c r="AA48" s="55">
        <f>SUM(AA45:AA47)</f>
        <v>14534555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1485576</v>
      </c>
      <c r="F6" s="20">
        <v>1485576</v>
      </c>
      <c r="G6" s="20">
        <v>192258277</v>
      </c>
      <c r="H6" s="20">
        <v>5056182</v>
      </c>
      <c r="I6" s="20">
        <v>7287307</v>
      </c>
      <c r="J6" s="20">
        <v>204601766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204601766</v>
      </c>
      <c r="X6" s="20">
        <v>371394</v>
      </c>
      <c r="Y6" s="20">
        <v>204230372</v>
      </c>
      <c r="Z6" s="21">
        <v>54990.218474181063</v>
      </c>
      <c r="AA6" s="22">
        <v>1485576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38749848</v>
      </c>
      <c r="F8" s="20">
        <v>38749848</v>
      </c>
      <c r="G8" s="20">
        <v>2688008</v>
      </c>
      <c r="H8" s="20">
        <v>3907447</v>
      </c>
      <c r="I8" s="20">
        <v>-4510320</v>
      </c>
      <c r="J8" s="20">
        <v>2085135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2085135</v>
      </c>
      <c r="X8" s="20">
        <v>7313415</v>
      </c>
      <c r="Y8" s="20">
        <v>-5228280</v>
      </c>
      <c r="Z8" s="21">
        <v>-71.488900875992954</v>
      </c>
      <c r="AA8" s="22">
        <v>38749848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26842238</v>
      </c>
      <c r="H9" s="20">
        <v>1879</v>
      </c>
      <c r="I9" s="20"/>
      <c r="J9" s="20">
        <v>26844117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26844117</v>
      </c>
      <c r="X9" s="20"/>
      <c r="Y9" s="20">
        <v>26844117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-719</v>
      </c>
      <c r="H11" s="20"/>
      <c r="I11" s="20"/>
      <c r="J11" s="20">
        <v>-719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-719</v>
      </c>
      <c r="X11" s="20"/>
      <c r="Y11" s="20">
        <v>-719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40235424</v>
      </c>
      <c r="F12" s="31">
        <f t="shared" si="0"/>
        <v>40235424</v>
      </c>
      <c r="G12" s="31">
        <f t="shared" si="0"/>
        <v>221787804</v>
      </c>
      <c r="H12" s="31">
        <f t="shared" si="0"/>
        <v>8965508</v>
      </c>
      <c r="I12" s="31">
        <f t="shared" si="0"/>
        <v>2776987</v>
      </c>
      <c r="J12" s="31">
        <f t="shared" si="0"/>
        <v>233530299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233530299</v>
      </c>
      <c r="X12" s="31">
        <f t="shared" si="0"/>
        <v>7684809</v>
      </c>
      <c r="Y12" s="31">
        <f t="shared" si="0"/>
        <v>225845490</v>
      </c>
      <c r="Z12" s="32">
        <f>+IF(X12&lt;&gt;0,+(Y12/X12)*100,0)</f>
        <v>2938.8562552432986</v>
      </c>
      <c r="AA12" s="33">
        <f>SUM(AA6:AA11)</f>
        <v>40235424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319758</v>
      </c>
      <c r="F19" s="20">
        <v>319758</v>
      </c>
      <c r="G19" s="20">
        <v>-3663458</v>
      </c>
      <c r="H19" s="20"/>
      <c r="I19" s="20"/>
      <c r="J19" s="20">
        <v>-3663458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-3663458</v>
      </c>
      <c r="X19" s="20">
        <v>319758</v>
      </c>
      <c r="Y19" s="20">
        <v>-3983216</v>
      </c>
      <c r="Z19" s="21">
        <v>-1245.6970584004152</v>
      </c>
      <c r="AA19" s="22">
        <v>319758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319758</v>
      </c>
      <c r="F24" s="37">
        <f t="shared" si="1"/>
        <v>319758</v>
      </c>
      <c r="G24" s="37">
        <f t="shared" si="1"/>
        <v>-3663458</v>
      </c>
      <c r="H24" s="37">
        <f t="shared" si="1"/>
        <v>0</v>
      </c>
      <c r="I24" s="37">
        <f t="shared" si="1"/>
        <v>0</v>
      </c>
      <c r="J24" s="37">
        <f t="shared" si="1"/>
        <v>-3663458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-3663458</v>
      </c>
      <c r="X24" s="37">
        <f t="shared" si="1"/>
        <v>319758</v>
      </c>
      <c r="Y24" s="37">
        <f t="shared" si="1"/>
        <v>-3983216</v>
      </c>
      <c r="Z24" s="38">
        <f>+IF(X24&lt;&gt;0,+(Y24/X24)*100,0)</f>
        <v>-1245.6970584004152</v>
      </c>
      <c r="AA24" s="39">
        <f>SUM(AA15:AA23)</f>
        <v>319758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40555182</v>
      </c>
      <c r="F25" s="31">
        <f t="shared" si="2"/>
        <v>40555182</v>
      </c>
      <c r="G25" s="31">
        <f t="shared" si="2"/>
        <v>218124346</v>
      </c>
      <c r="H25" s="31">
        <f t="shared" si="2"/>
        <v>8965508</v>
      </c>
      <c r="I25" s="31">
        <f t="shared" si="2"/>
        <v>2776987</v>
      </c>
      <c r="J25" s="31">
        <f t="shared" si="2"/>
        <v>229866841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229866841</v>
      </c>
      <c r="X25" s="31">
        <f t="shared" si="2"/>
        <v>8004567</v>
      </c>
      <c r="Y25" s="31">
        <f t="shared" si="2"/>
        <v>221862274</v>
      </c>
      <c r="Z25" s="32">
        <f>+IF(X25&lt;&gt;0,+(Y25/X25)*100,0)</f>
        <v>2771.6961329700907</v>
      </c>
      <c r="AA25" s="33">
        <f>+AA12+AA24</f>
        <v>40555182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-30054</v>
      </c>
      <c r="H31" s="20">
        <v>-852</v>
      </c>
      <c r="I31" s="20">
        <v>-519</v>
      </c>
      <c r="J31" s="20">
        <v>-31425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-31425</v>
      </c>
      <c r="X31" s="20"/>
      <c r="Y31" s="20">
        <v>-31425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2900556</v>
      </c>
      <c r="F32" s="20">
        <v>2900556</v>
      </c>
      <c r="G32" s="20">
        <v>341976025</v>
      </c>
      <c r="H32" s="20">
        <v>117202</v>
      </c>
      <c r="I32" s="20">
        <v>-901106</v>
      </c>
      <c r="J32" s="20">
        <v>341192121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341192121</v>
      </c>
      <c r="X32" s="20">
        <v>-22764447</v>
      </c>
      <c r="Y32" s="20">
        <v>363956568</v>
      </c>
      <c r="Z32" s="21">
        <v>-1598.793803337283</v>
      </c>
      <c r="AA32" s="22">
        <v>2900556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2900556</v>
      </c>
      <c r="F34" s="31">
        <f t="shared" si="3"/>
        <v>2900556</v>
      </c>
      <c r="G34" s="31">
        <f t="shared" si="3"/>
        <v>341945971</v>
      </c>
      <c r="H34" s="31">
        <f t="shared" si="3"/>
        <v>116350</v>
      </c>
      <c r="I34" s="31">
        <f t="shared" si="3"/>
        <v>-901625</v>
      </c>
      <c r="J34" s="31">
        <f t="shared" si="3"/>
        <v>341160696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341160696</v>
      </c>
      <c r="X34" s="31">
        <f t="shared" si="3"/>
        <v>-22764447</v>
      </c>
      <c r="Y34" s="31">
        <f t="shared" si="3"/>
        <v>363925143</v>
      </c>
      <c r="Z34" s="32">
        <f>+IF(X34&lt;&gt;0,+(Y34/X34)*100,0)</f>
        <v>-1598.6557591317726</v>
      </c>
      <c r="AA34" s="33">
        <f>SUM(AA29:AA33)</f>
        <v>2900556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2900556</v>
      </c>
      <c r="F40" s="31">
        <f t="shared" si="5"/>
        <v>2900556</v>
      </c>
      <c r="G40" s="31">
        <f t="shared" si="5"/>
        <v>341945971</v>
      </c>
      <c r="H40" s="31">
        <f t="shared" si="5"/>
        <v>116350</v>
      </c>
      <c r="I40" s="31">
        <f t="shared" si="5"/>
        <v>-901625</v>
      </c>
      <c r="J40" s="31">
        <f t="shared" si="5"/>
        <v>341160696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341160696</v>
      </c>
      <c r="X40" s="31">
        <f t="shared" si="5"/>
        <v>-22764447</v>
      </c>
      <c r="Y40" s="31">
        <f t="shared" si="5"/>
        <v>363925143</v>
      </c>
      <c r="Z40" s="32">
        <f>+IF(X40&lt;&gt;0,+(Y40/X40)*100,0)</f>
        <v>-1598.6557591317726</v>
      </c>
      <c r="AA40" s="33">
        <f>+AA34+AA39</f>
        <v>2900556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37654626</v>
      </c>
      <c r="F42" s="45">
        <f t="shared" si="6"/>
        <v>37654626</v>
      </c>
      <c r="G42" s="45">
        <f t="shared" si="6"/>
        <v>-123821625</v>
      </c>
      <c r="H42" s="45">
        <f t="shared" si="6"/>
        <v>8849158</v>
      </c>
      <c r="I42" s="45">
        <f t="shared" si="6"/>
        <v>3678612</v>
      </c>
      <c r="J42" s="45">
        <f t="shared" si="6"/>
        <v>-111293855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-111293855</v>
      </c>
      <c r="X42" s="45">
        <f t="shared" si="6"/>
        <v>30769014</v>
      </c>
      <c r="Y42" s="45">
        <f t="shared" si="6"/>
        <v>-142062869</v>
      </c>
      <c r="Z42" s="46">
        <f>+IF(X42&lt;&gt;0,+(Y42/X42)*100,0)</f>
        <v>-461.70757697987978</v>
      </c>
      <c r="AA42" s="47">
        <f>+AA25-AA40</f>
        <v>37654626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9180816</v>
      </c>
      <c r="F45" s="20">
        <v>9180816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2295204</v>
      </c>
      <c r="Y45" s="20">
        <v>-2295204</v>
      </c>
      <c r="Z45" s="48">
        <v>-100</v>
      </c>
      <c r="AA45" s="22">
        <v>9180816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9180816</v>
      </c>
      <c r="F48" s="53">
        <f t="shared" si="7"/>
        <v>9180816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2295204</v>
      </c>
      <c r="Y48" s="53">
        <f t="shared" si="7"/>
        <v>-2295204</v>
      </c>
      <c r="Z48" s="54">
        <f>+IF(X48&lt;&gt;0,+(Y48/X48)*100,0)</f>
        <v>-100</v>
      </c>
      <c r="AA48" s="55">
        <f>SUM(AA45:AA47)</f>
        <v>9180816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313322141</v>
      </c>
      <c r="D8" s="18"/>
      <c r="E8" s="19">
        <v>88026495</v>
      </c>
      <c r="F8" s="20">
        <v>88026495</v>
      </c>
      <c r="G8" s="20">
        <v>318187356</v>
      </c>
      <c r="H8" s="20">
        <v>4716185</v>
      </c>
      <c r="I8" s="20">
        <v>3259324</v>
      </c>
      <c r="J8" s="20">
        <v>326162865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326162865</v>
      </c>
      <c r="X8" s="20">
        <v>22006626</v>
      </c>
      <c r="Y8" s="20">
        <v>304156239</v>
      </c>
      <c r="Z8" s="21">
        <v>1382.112092058092</v>
      </c>
      <c r="AA8" s="22">
        <v>88026495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313322141</v>
      </c>
      <c r="D12" s="29">
        <f>SUM(D6:D11)</f>
        <v>0</v>
      </c>
      <c r="E12" s="30">
        <f t="shared" si="0"/>
        <v>88026495</v>
      </c>
      <c r="F12" s="31">
        <f t="shared" si="0"/>
        <v>88026495</v>
      </c>
      <c r="G12" s="31">
        <f t="shared" si="0"/>
        <v>318187356</v>
      </c>
      <c r="H12" s="31">
        <f t="shared" si="0"/>
        <v>4716185</v>
      </c>
      <c r="I12" s="31">
        <f t="shared" si="0"/>
        <v>3259324</v>
      </c>
      <c r="J12" s="31">
        <f t="shared" si="0"/>
        <v>326162865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326162865</v>
      </c>
      <c r="X12" s="31">
        <f t="shared" si="0"/>
        <v>22006626</v>
      </c>
      <c r="Y12" s="31">
        <f t="shared" si="0"/>
        <v>304156239</v>
      </c>
      <c r="Z12" s="32">
        <f>+IF(X12&lt;&gt;0,+(Y12/X12)*100,0)</f>
        <v>1382.112092058092</v>
      </c>
      <c r="AA12" s="33">
        <f>SUM(AA6:AA11)</f>
        <v>88026495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10990111</v>
      </c>
      <c r="D19" s="18"/>
      <c r="E19" s="19">
        <v>44705740</v>
      </c>
      <c r="F19" s="20">
        <v>45826647</v>
      </c>
      <c r="G19" s="20">
        <v>20896217</v>
      </c>
      <c r="H19" s="20">
        <v>1940560</v>
      </c>
      <c r="I19" s="20">
        <v>1244400</v>
      </c>
      <c r="J19" s="20">
        <v>24081177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24081177</v>
      </c>
      <c r="X19" s="20">
        <v>11288527</v>
      </c>
      <c r="Y19" s="20">
        <v>12792650</v>
      </c>
      <c r="Z19" s="21">
        <v>113.3243513524838</v>
      </c>
      <c r="AA19" s="22">
        <v>45826647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10990111</v>
      </c>
      <c r="D24" s="29">
        <f>SUM(D15:D23)</f>
        <v>0</v>
      </c>
      <c r="E24" s="36">
        <f t="shared" si="1"/>
        <v>44705740</v>
      </c>
      <c r="F24" s="37">
        <f t="shared" si="1"/>
        <v>45826647</v>
      </c>
      <c r="G24" s="37">
        <f t="shared" si="1"/>
        <v>20896217</v>
      </c>
      <c r="H24" s="37">
        <f t="shared" si="1"/>
        <v>1940560</v>
      </c>
      <c r="I24" s="37">
        <f t="shared" si="1"/>
        <v>1244400</v>
      </c>
      <c r="J24" s="37">
        <f t="shared" si="1"/>
        <v>24081177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24081177</v>
      </c>
      <c r="X24" s="37">
        <f t="shared" si="1"/>
        <v>11288527</v>
      </c>
      <c r="Y24" s="37">
        <f t="shared" si="1"/>
        <v>12792650</v>
      </c>
      <c r="Z24" s="38">
        <f>+IF(X24&lt;&gt;0,+(Y24/X24)*100,0)</f>
        <v>113.3243513524838</v>
      </c>
      <c r="AA24" s="39">
        <f>SUM(AA15:AA23)</f>
        <v>45826647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324312252</v>
      </c>
      <c r="D25" s="29">
        <f>+D12+D24</f>
        <v>0</v>
      </c>
      <c r="E25" s="30">
        <f t="shared" si="2"/>
        <v>132732235</v>
      </c>
      <c r="F25" s="31">
        <f t="shared" si="2"/>
        <v>133853142</v>
      </c>
      <c r="G25" s="31">
        <f t="shared" si="2"/>
        <v>339083573</v>
      </c>
      <c r="H25" s="31">
        <f t="shared" si="2"/>
        <v>6656745</v>
      </c>
      <c r="I25" s="31">
        <f t="shared" si="2"/>
        <v>4503724</v>
      </c>
      <c r="J25" s="31">
        <f t="shared" si="2"/>
        <v>350244042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350244042</v>
      </c>
      <c r="X25" s="31">
        <f t="shared" si="2"/>
        <v>33295153</v>
      </c>
      <c r="Y25" s="31">
        <f t="shared" si="2"/>
        <v>316948889</v>
      </c>
      <c r="Z25" s="32">
        <f>+IF(X25&lt;&gt;0,+(Y25/X25)*100,0)</f>
        <v>951.93702518802058</v>
      </c>
      <c r="AA25" s="33">
        <f>+AA12+AA24</f>
        <v>133853142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24515367</v>
      </c>
      <c r="D31" s="18"/>
      <c r="E31" s="19"/>
      <c r="F31" s="20"/>
      <c r="G31" s="20">
        <v>24515367</v>
      </c>
      <c r="H31" s="20"/>
      <c r="I31" s="20"/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/>
      <c r="Y31" s="20">
        <v>24515367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98433536</v>
      </c>
      <c r="D32" s="18"/>
      <c r="E32" s="19">
        <v>10941042</v>
      </c>
      <c r="F32" s="20">
        <v>10941042</v>
      </c>
      <c r="G32" s="20">
        <v>99193609</v>
      </c>
      <c r="H32" s="20">
        <v>580003</v>
      </c>
      <c r="I32" s="20">
        <v>489085</v>
      </c>
      <c r="J32" s="20">
        <v>100262697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100262697</v>
      </c>
      <c r="X32" s="20">
        <v>2735262</v>
      </c>
      <c r="Y32" s="20">
        <v>97527435</v>
      </c>
      <c r="Z32" s="21">
        <v>3565.5609956194326</v>
      </c>
      <c r="AA32" s="22">
        <v>10941042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122948903</v>
      </c>
      <c r="D34" s="29">
        <f>SUM(D29:D33)</f>
        <v>0</v>
      </c>
      <c r="E34" s="30">
        <f t="shared" si="3"/>
        <v>10941042</v>
      </c>
      <c r="F34" s="31">
        <f t="shared" si="3"/>
        <v>10941042</v>
      </c>
      <c r="G34" s="31">
        <f t="shared" si="3"/>
        <v>123708976</v>
      </c>
      <c r="H34" s="31">
        <f t="shared" si="3"/>
        <v>580003</v>
      </c>
      <c r="I34" s="31">
        <f t="shared" si="3"/>
        <v>489085</v>
      </c>
      <c r="J34" s="31">
        <f t="shared" si="3"/>
        <v>124778064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124778064</v>
      </c>
      <c r="X34" s="31">
        <f t="shared" si="3"/>
        <v>2735262</v>
      </c>
      <c r="Y34" s="31">
        <f t="shared" si="3"/>
        <v>122042802</v>
      </c>
      <c r="Z34" s="32">
        <f>+IF(X34&lt;&gt;0,+(Y34/X34)*100,0)</f>
        <v>4461.8322486109191</v>
      </c>
      <c r="AA34" s="33">
        <f>SUM(AA29:AA33)</f>
        <v>10941042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122948903</v>
      </c>
      <c r="D40" s="29">
        <f>+D34+D39</f>
        <v>0</v>
      </c>
      <c r="E40" s="30">
        <f t="shared" si="5"/>
        <v>10941042</v>
      </c>
      <c r="F40" s="31">
        <f t="shared" si="5"/>
        <v>10941042</v>
      </c>
      <c r="G40" s="31">
        <f t="shared" si="5"/>
        <v>123708976</v>
      </c>
      <c r="H40" s="31">
        <f t="shared" si="5"/>
        <v>580003</v>
      </c>
      <c r="I40" s="31">
        <f t="shared" si="5"/>
        <v>489085</v>
      </c>
      <c r="J40" s="31">
        <f t="shared" si="5"/>
        <v>124778064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124778064</v>
      </c>
      <c r="X40" s="31">
        <f t="shared" si="5"/>
        <v>2735262</v>
      </c>
      <c r="Y40" s="31">
        <f t="shared" si="5"/>
        <v>122042802</v>
      </c>
      <c r="Z40" s="32">
        <f>+IF(X40&lt;&gt;0,+(Y40/X40)*100,0)</f>
        <v>4461.8322486109191</v>
      </c>
      <c r="AA40" s="33">
        <f>+AA34+AA39</f>
        <v>10941042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201363349</v>
      </c>
      <c r="D42" s="43">
        <f>+D25-D40</f>
        <v>0</v>
      </c>
      <c r="E42" s="44">
        <f t="shared" si="6"/>
        <v>121791193</v>
      </c>
      <c r="F42" s="45">
        <f t="shared" si="6"/>
        <v>122912100</v>
      </c>
      <c r="G42" s="45">
        <f t="shared" si="6"/>
        <v>215374597</v>
      </c>
      <c r="H42" s="45">
        <f t="shared" si="6"/>
        <v>6076742</v>
      </c>
      <c r="I42" s="45">
        <f t="shared" si="6"/>
        <v>4014639</v>
      </c>
      <c r="J42" s="45">
        <f t="shared" si="6"/>
        <v>225465978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225465978</v>
      </c>
      <c r="X42" s="45">
        <f t="shared" si="6"/>
        <v>30559891</v>
      </c>
      <c r="Y42" s="45">
        <f t="shared" si="6"/>
        <v>194906087</v>
      </c>
      <c r="Z42" s="46">
        <f>+IF(X42&lt;&gt;0,+(Y42/X42)*100,0)</f>
        <v>637.78397311691981</v>
      </c>
      <c r="AA42" s="47">
        <f>+AA25-AA40</f>
        <v>122912100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-1732094445</v>
      </c>
      <c r="D45" s="18"/>
      <c r="E45" s="19">
        <v>-401712710</v>
      </c>
      <c r="F45" s="20">
        <v>-401712710</v>
      </c>
      <c r="G45" s="20">
        <v>-1714957464</v>
      </c>
      <c r="H45" s="20">
        <v>-20987892</v>
      </c>
      <c r="I45" s="20">
        <v>2000000</v>
      </c>
      <c r="J45" s="20">
        <v>-1733945356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-1733945356</v>
      </c>
      <c r="X45" s="20">
        <v>-100428177</v>
      </c>
      <c r="Y45" s="20">
        <v>-1633517179</v>
      </c>
      <c r="Z45" s="48">
        <v>1626.5526546399424</v>
      </c>
      <c r="AA45" s="22">
        <v>-401712710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-1732094445</v>
      </c>
      <c r="D48" s="51">
        <f>SUM(D45:D47)</f>
        <v>0</v>
      </c>
      <c r="E48" s="52">
        <f t="shared" si="7"/>
        <v>-401712710</v>
      </c>
      <c r="F48" s="53">
        <f t="shared" si="7"/>
        <v>-401712710</v>
      </c>
      <c r="G48" s="53">
        <f t="shared" si="7"/>
        <v>-1714957464</v>
      </c>
      <c r="H48" s="53">
        <f t="shared" si="7"/>
        <v>-20987892</v>
      </c>
      <c r="I48" s="53">
        <f t="shared" si="7"/>
        <v>2000000</v>
      </c>
      <c r="J48" s="53">
        <f t="shared" si="7"/>
        <v>-1733945356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-1733945356</v>
      </c>
      <c r="X48" s="53">
        <f t="shared" si="7"/>
        <v>-100428177</v>
      </c>
      <c r="Y48" s="53">
        <f t="shared" si="7"/>
        <v>-1633517179</v>
      </c>
      <c r="Z48" s="54">
        <f>+IF(X48&lt;&gt;0,+(Y48/X48)*100,0)</f>
        <v>1626.5526546399424</v>
      </c>
      <c r="AA48" s="55">
        <f>SUM(AA45:AA47)</f>
        <v>-401712710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-46215578</v>
      </c>
      <c r="F6" s="20">
        <v>-46215578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-27584439</v>
      </c>
      <c r="Y6" s="20">
        <v>27584439</v>
      </c>
      <c r="Z6" s="21">
        <v>-100</v>
      </c>
      <c r="AA6" s="22">
        <v>-46215578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-882164</v>
      </c>
      <c r="D8" s="18"/>
      <c r="E8" s="19">
        <v>10926365</v>
      </c>
      <c r="F8" s="20">
        <v>10926365</v>
      </c>
      <c r="G8" s="20">
        <v>-32</v>
      </c>
      <c r="H8" s="20">
        <v>-84700</v>
      </c>
      <c r="I8" s="20">
        <v>-1898</v>
      </c>
      <c r="J8" s="20">
        <v>-86630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-86630</v>
      </c>
      <c r="X8" s="20">
        <v>5281522</v>
      </c>
      <c r="Y8" s="20">
        <v>-5368152</v>
      </c>
      <c r="Z8" s="21">
        <v>-101.64024688337945</v>
      </c>
      <c r="AA8" s="22">
        <v>10926365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-4905799</v>
      </c>
      <c r="F9" s="20">
        <v>-4905799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-1226451</v>
      </c>
      <c r="Y9" s="20">
        <v>1226451</v>
      </c>
      <c r="Z9" s="21">
        <v>-100</v>
      </c>
      <c r="AA9" s="22">
        <v>-4905799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-882164</v>
      </c>
      <c r="D12" s="29">
        <f>SUM(D6:D11)</f>
        <v>0</v>
      </c>
      <c r="E12" s="30">
        <f t="shared" si="0"/>
        <v>-40195012</v>
      </c>
      <c r="F12" s="31">
        <f t="shared" si="0"/>
        <v>-40195012</v>
      </c>
      <c r="G12" s="31">
        <f t="shared" si="0"/>
        <v>-32</v>
      </c>
      <c r="H12" s="31">
        <f t="shared" si="0"/>
        <v>-84700</v>
      </c>
      <c r="I12" s="31">
        <f t="shared" si="0"/>
        <v>-1898</v>
      </c>
      <c r="J12" s="31">
        <f t="shared" si="0"/>
        <v>-86630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-86630</v>
      </c>
      <c r="X12" s="31">
        <f t="shared" si="0"/>
        <v>-23529368</v>
      </c>
      <c r="Y12" s="31">
        <f t="shared" si="0"/>
        <v>23442738</v>
      </c>
      <c r="Z12" s="32">
        <f>+IF(X12&lt;&gt;0,+(Y12/X12)*100,0)</f>
        <v>-99.631821815188587</v>
      </c>
      <c r="AA12" s="33">
        <f>SUM(AA6:AA11)</f>
        <v>-40195012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43124295</v>
      </c>
      <c r="D19" s="18"/>
      <c r="E19" s="19">
        <v>54493023</v>
      </c>
      <c r="F19" s="20">
        <v>54493023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49031912</v>
      </c>
      <c r="Y19" s="20">
        <v>-49031912</v>
      </c>
      <c r="Z19" s="21">
        <v>-100</v>
      </c>
      <c r="AA19" s="22">
        <v>54493023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43124295</v>
      </c>
      <c r="D24" s="29">
        <f>SUM(D15:D23)</f>
        <v>0</v>
      </c>
      <c r="E24" s="36">
        <f t="shared" si="1"/>
        <v>54493023</v>
      </c>
      <c r="F24" s="37">
        <f t="shared" si="1"/>
        <v>54493023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49031912</v>
      </c>
      <c r="Y24" s="37">
        <f t="shared" si="1"/>
        <v>-49031912</v>
      </c>
      <c r="Z24" s="38">
        <f>+IF(X24&lt;&gt;0,+(Y24/X24)*100,0)</f>
        <v>-100</v>
      </c>
      <c r="AA24" s="39">
        <f>SUM(AA15:AA23)</f>
        <v>54493023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42242131</v>
      </c>
      <c r="D25" s="29">
        <f>+D12+D24</f>
        <v>0</v>
      </c>
      <c r="E25" s="30">
        <f t="shared" si="2"/>
        <v>14298011</v>
      </c>
      <c r="F25" s="31">
        <f t="shared" si="2"/>
        <v>14298011</v>
      </c>
      <c r="G25" s="31">
        <f t="shared" si="2"/>
        <v>-32</v>
      </c>
      <c r="H25" s="31">
        <f t="shared" si="2"/>
        <v>-84700</v>
      </c>
      <c r="I25" s="31">
        <f t="shared" si="2"/>
        <v>-1898</v>
      </c>
      <c r="J25" s="31">
        <f t="shared" si="2"/>
        <v>-86630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-86630</v>
      </c>
      <c r="X25" s="31">
        <f t="shared" si="2"/>
        <v>25502544</v>
      </c>
      <c r="Y25" s="31">
        <f t="shared" si="2"/>
        <v>-25589174</v>
      </c>
      <c r="Z25" s="32">
        <f>+IF(X25&lt;&gt;0,+(Y25/X25)*100,0)</f>
        <v>-100.33969160096341</v>
      </c>
      <c r="AA25" s="33">
        <f>+AA12+AA24</f>
        <v>14298011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3412666</v>
      </c>
      <c r="D32" s="18"/>
      <c r="E32" s="19">
        <v>3412666</v>
      </c>
      <c r="F32" s="20">
        <v>3412666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3412666</v>
      </c>
      <c r="Y32" s="20">
        <v>-3412666</v>
      </c>
      <c r="Z32" s="21">
        <v>-100</v>
      </c>
      <c r="AA32" s="22">
        <v>3412666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3412666</v>
      </c>
      <c r="D34" s="29">
        <f>SUM(D29:D33)</f>
        <v>0</v>
      </c>
      <c r="E34" s="30">
        <f t="shared" si="3"/>
        <v>3412666</v>
      </c>
      <c r="F34" s="31">
        <f t="shared" si="3"/>
        <v>3412666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3412666</v>
      </c>
      <c r="Y34" s="31">
        <f t="shared" si="3"/>
        <v>-3412666</v>
      </c>
      <c r="Z34" s="32">
        <f>+IF(X34&lt;&gt;0,+(Y34/X34)*100,0)</f>
        <v>-100</v>
      </c>
      <c r="AA34" s="33">
        <f>SUM(AA29:AA33)</f>
        <v>3412666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2500000</v>
      </c>
      <c r="F37" s="20">
        <v>2500000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>
        <v>2500000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2500000</v>
      </c>
      <c r="F39" s="37">
        <f t="shared" si="4"/>
        <v>2500000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2500000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3412666</v>
      </c>
      <c r="D40" s="29">
        <f>+D34+D39</f>
        <v>0</v>
      </c>
      <c r="E40" s="30">
        <f t="shared" si="5"/>
        <v>5912666</v>
      </c>
      <c r="F40" s="31">
        <f t="shared" si="5"/>
        <v>5912666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3412666</v>
      </c>
      <c r="Y40" s="31">
        <f t="shared" si="5"/>
        <v>-3412666</v>
      </c>
      <c r="Z40" s="32">
        <f>+IF(X40&lt;&gt;0,+(Y40/X40)*100,0)</f>
        <v>-100</v>
      </c>
      <c r="AA40" s="33">
        <f>+AA34+AA39</f>
        <v>5912666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38829465</v>
      </c>
      <c r="D42" s="43">
        <f>+D25-D40</f>
        <v>0</v>
      </c>
      <c r="E42" s="44">
        <f t="shared" si="6"/>
        <v>8385345</v>
      </c>
      <c r="F42" s="45">
        <f t="shared" si="6"/>
        <v>8385345</v>
      </c>
      <c r="G42" s="45">
        <f t="shared" si="6"/>
        <v>-32</v>
      </c>
      <c r="H42" s="45">
        <f t="shared" si="6"/>
        <v>-84700</v>
      </c>
      <c r="I42" s="45">
        <f t="shared" si="6"/>
        <v>-1898</v>
      </c>
      <c r="J42" s="45">
        <f t="shared" si="6"/>
        <v>-86630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-86630</v>
      </c>
      <c r="X42" s="45">
        <f t="shared" si="6"/>
        <v>22089878</v>
      </c>
      <c r="Y42" s="45">
        <f t="shared" si="6"/>
        <v>-22176508</v>
      </c>
      <c r="Z42" s="46">
        <f>+IF(X42&lt;&gt;0,+(Y42/X42)*100,0)</f>
        <v>-100.39217056789541</v>
      </c>
      <c r="AA42" s="47">
        <f>+AA25-AA40</f>
        <v>8385345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1081759</v>
      </c>
      <c r="D8" s="18"/>
      <c r="E8" s="19">
        <v>109424366</v>
      </c>
      <c r="F8" s="20">
        <v>109424366</v>
      </c>
      <c r="G8" s="20">
        <v>76573</v>
      </c>
      <c r="H8" s="20">
        <v>-21976</v>
      </c>
      <c r="I8" s="20">
        <v>-63105</v>
      </c>
      <c r="J8" s="20">
        <v>-8508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-8508</v>
      </c>
      <c r="X8" s="20">
        <v>27356102</v>
      </c>
      <c r="Y8" s="20">
        <v>-27364610</v>
      </c>
      <c r="Z8" s="21">
        <v>-100.0311009222001</v>
      </c>
      <c r="AA8" s="22">
        <v>109424366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36784069</v>
      </c>
      <c r="F9" s="20">
        <v>36784069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9196018</v>
      </c>
      <c r="Y9" s="20">
        <v>-9196018</v>
      </c>
      <c r="Z9" s="21">
        <v>-100</v>
      </c>
      <c r="AA9" s="22">
        <v>36784069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1081759</v>
      </c>
      <c r="D12" s="29">
        <f>SUM(D6:D11)</f>
        <v>0</v>
      </c>
      <c r="E12" s="30">
        <f t="shared" si="0"/>
        <v>146208435</v>
      </c>
      <c r="F12" s="31">
        <f t="shared" si="0"/>
        <v>146208435</v>
      </c>
      <c r="G12" s="31">
        <f t="shared" si="0"/>
        <v>76573</v>
      </c>
      <c r="H12" s="31">
        <f t="shared" si="0"/>
        <v>-21976</v>
      </c>
      <c r="I12" s="31">
        <f t="shared" si="0"/>
        <v>-63105</v>
      </c>
      <c r="J12" s="31">
        <f t="shared" si="0"/>
        <v>-8508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-8508</v>
      </c>
      <c r="X12" s="31">
        <f t="shared" si="0"/>
        <v>36552120</v>
      </c>
      <c r="Y12" s="31">
        <f t="shared" si="0"/>
        <v>-36560628</v>
      </c>
      <c r="Z12" s="32">
        <f>+IF(X12&lt;&gt;0,+(Y12/X12)*100,0)</f>
        <v>-100.02327635168631</v>
      </c>
      <c r="AA12" s="33">
        <f>SUM(AA6:AA11)</f>
        <v>146208435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2900000</v>
      </c>
      <c r="F19" s="20">
        <v>2900000</v>
      </c>
      <c r="G19" s="20">
        <v>364017</v>
      </c>
      <c r="H19" s="20">
        <v>520739</v>
      </c>
      <c r="I19" s="20">
        <v>1133935</v>
      </c>
      <c r="J19" s="20">
        <v>2018691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2018691</v>
      </c>
      <c r="X19" s="20">
        <v>725006</v>
      </c>
      <c r="Y19" s="20">
        <v>1293685</v>
      </c>
      <c r="Z19" s="21">
        <v>178.43783361792867</v>
      </c>
      <c r="AA19" s="22">
        <v>2900000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2900000</v>
      </c>
      <c r="F24" s="37">
        <f t="shared" si="1"/>
        <v>2900000</v>
      </c>
      <c r="G24" s="37">
        <f t="shared" si="1"/>
        <v>364017</v>
      </c>
      <c r="H24" s="37">
        <f t="shared" si="1"/>
        <v>520739</v>
      </c>
      <c r="I24" s="37">
        <f t="shared" si="1"/>
        <v>1133935</v>
      </c>
      <c r="J24" s="37">
        <f t="shared" si="1"/>
        <v>2018691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2018691</v>
      </c>
      <c r="X24" s="37">
        <f t="shared" si="1"/>
        <v>725006</v>
      </c>
      <c r="Y24" s="37">
        <f t="shared" si="1"/>
        <v>1293685</v>
      </c>
      <c r="Z24" s="38">
        <f>+IF(X24&lt;&gt;0,+(Y24/X24)*100,0)</f>
        <v>178.43783361792867</v>
      </c>
      <c r="AA24" s="39">
        <f>SUM(AA15:AA23)</f>
        <v>2900000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1081759</v>
      </c>
      <c r="D25" s="29">
        <f>+D12+D24</f>
        <v>0</v>
      </c>
      <c r="E25" s="30">
        <f t="shared" si="2"/>
        <v>149108435</v>
      </c>
      <c r="F25" s="31">
        <f t="shared" si="2"/>
        <v>149108435</v>
      </c>
      <c r="G25" s="31">
        <f t="shared" si="2"/>
        <v>440590</v>
      </c>
      <c r="H25" s="31">
        <f t="shared" si="2"/>
        <v>498763</v>
      </c>
      <c r="I25" s="31">
        <f t="shared" si="2"/>
        <v>1070830</v>
      </c>
      <c r="J25" s="31">
        <f t="shared" si="2"/>
        <v>2010183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2010183</v>
      </c>
      <c r="X25" s="31">
        <f t="shared" si="2"/>
        <v>37277126</v>
      </c>
      <c r="Y25" s="31">
        <f t="shared" si="2"/>
        <v>-35266943</v>
      </c>
      <c r="Z25" s="32">
        <f>+IF(X25&lt;&gt;0,+(Y25/X25)*100,0)</f>
        <v>-94.607462495901643</v>
      </c>
      <c r="AA25" s="33">
        <f>+AA12+AA24</f>
        <v>149108435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-57980</v>
      </c>
      <c r="D31" s="18"/>
      <c r="E31" s="19">
        <v>2237864</v>
      </c>
      <c r="F31" s="20">
        <v>2237864</v>
      </c>
      <c r="G31" s="20">
        <v>-1300</v>
      </c>
      <c r="H31" s="20"/>
      <c r="I31" s="20">
        <v>-3600</v>
      </c>
      <c r="J31" s="20">
        <v>-4900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-4900</v>
      </c>
      <c r="X31" s="20">
        <v>559472</v>
      </c>
      <c r="Y31" s="20">
        <v>-564372</v>
      </c>
      <c r="Z31" s="21">
        <v>-100.87582577859125</v>
      </c>
      <c r="AA31" s="22">
        <v>2237864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-57980</v>
      </c>
      <c r="D34" s="29">
        <f>SUM(D29:D33)</f>
        <v>0</v>
      </c>
      <c r="E34" s="30">
        <f t="shared" si="3"/>
        <v>2237864</v>
      </c>
      <c r="F34" s="31">
        <f t="shared" si="3"/>
        <v>2237864</v>
      </c>
      <c r="G34" s="31">
        <f t="shared" si="3"/>
        <v>-1300</v>
      </c>
      <c r="H34" s="31">
        <f t="shared" si="3"/>
        <v>0</v>
      </c>
      <c r="I34" s="31">
        <f t="shared" si="3"/>
        <v>-3600</v>
      </c>
      <c r="J34" s="31">
        <f t="shared" si="3"/>
        <v>-4900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-4900</v>
      </c>
      <c r="X34" s="31">
        <f t="shared" si="3"/>
        <v>559472</v>
      </c>
      <c r="Y34" s="31">
        <f t="shared" si="3"/>
        <v>-564372</v>
      </c>
      <c r="Z34" s="32">
        <f>+IF(X34&lt;&gt;0,+(Y34/X34)*100,0)</f>
        <v>-100.87582577859125</v>
      </c>
      <c r="AA34" s="33">
        <f>SUM(AA29:AA33)</f>
        <v>2237864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-57980</v>
      </c>
      <c r="D40" s="29">
        <f>+D34+D39</f>
        <v>0</v>
      </c>
      <c r="E40" s="30">
        <f t="shared" si="5"/>
        <v>2237864</v>
      </c>
      <c r="F40" s="31">
        <f t="shared" si="5"/>
        <v>2237864</v>
      </c>
      <c r="G40" s="31">
        <f t="shared" si="5"/>
        <v>-1300</v>
      </c>
      <c r="H40" s="31">
        <f t="shared" si="5"/>
        <v>0</v>
      </c>
      <c r="I40" s="31">
        <f t="shared" si="5"/>
        <v>-3600</v>
      </c>
      <c r="J40" s="31">
        <f t="shared" si="5"/>
        <v>-4900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-4900</v>
      </c>
      <c r="X40" s="31">
        <f t="shared" si="5"/>
        <v>559472</v>
      </c>
      <c r="Y40" s="31">
        <f t="shared" si="5"/>
        <v>-564372</v>
      </c>
      <c r="Z40" s="32">
        <f>+IF(X40&lt;&gt;0,+(Y40/X40)*100,0)</f>
        <v>-100.87582577859125</v>
      </c>
      <c r="AA40" s="33">
        <f>+AA34+AA39</f>
        <v>2237864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1139739</v>
      </c>
      <c r="D42" s="43">
        <f>+D25-D40</f>
        <v>0</v>
      </c>
      <c r="E42" s="44">
        <f t="shared" si="6"/>
        <v>146870571</v>
      </c>
      <c r="F42" s="45">
        <f t="shared" si="6"/>
        <v>146870571</v>
      </c>
      <c r="G42" s="45">
        <f t="shared" si="6"/>
        <v>441890</v>
      </c>
      <c r="H42" s="45">
        <f t="shared" si="6"/>
        <v>498763</v>
      </c>
      <c r="I42" s="45">
        <f t="shared" si="6"/>
        <v>1074430</v>
      </c>
      <c r="J42" s="45">
        <f t="shared" si="6"/>
        <v>2015083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2015083</v>
      </c>
      <c r="X42" s="45">
        <f t="shared" si="6"/>
        <v>36717654</v>
      </c>
      <c r="Y42" s="45">
        <f t="shared" si="6"/>
        <v>-34702571</v>
      </c>
      <c r="Z42" s="46">
        <f>+IF(X42&lt;&gt;0,+(Y42/X42)*100,0)</f>
        <v>-94.511950572877012</v>
      </c>
      <c r="AA42" s="47">
        <f>+AA25-AA40</f>
        <v>146870571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61218956</v>
      </c>
      <c r="D8" s="18"/>
      <c r="E8" s="19">
        <v>81576766</v>
      </c>
      <c r="F8" s="20">
        <v>81576766</v>
      </c>
      <c r="G8" s="20">
        <v>8593351</v>
      </c>
      <c r="H8" s="20">
        <v>63419756</v>
      </c>
      <c r="I8" s="20">
        <v>13866230</v>
      </c>
      <c r="J8" s="20">
        <v>85879337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85879337</v>
      </c>
      <c r="X8" s="20">
        <v>20394201</v>
      </c>
      <c r="Y8" s="20">
        <v>65485136</v>
      </c>
      <c r="Z8" s="21">
        <v>321.09684512769093</v>
      </c>
      <c r="AA8" s="22">
        <v>81576766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61218956</v>
      </c>
      <c r="D12" s="29">
        <f>SUM(D6:D11)</f>
        <v>0</v>
      </c>
      <c r="E12" s="30">
        <f t="shared" si="0"/>
        <v>81576766</v>
      </c>
      <c r="F12" s="31">
        <f t="shared" si="0"/>
        <v>81576766</v>
      </c>
      <c r="G12" s="31">
        <f t="shared" si="0"/>
        <v>8593351</v>
      </c>
      <c r="H12" s="31">
        <f t="shared" si="0"/>
        <v>63419756</v>
      </c>
      <c r="I12" s="31">
        <f t="shared" si="0"/>
        <v>13866230</v>
      </c>
      <c r="J12" s="31">
        <f t="shared" si="0"/>
        <v>85879337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85879337</v>
      </c>
      <c r="X12" s="31">
        <f t="shared" si="0"/>
        <v>20394201</v>
      </c>
      <c r="Y12" s="31">
        <f t="shared" si="0"/>
        <v>65485136</v>
      </c>
      <c r="Z12" s="32">
        <f>+IF(X12&lt;&gt;0,+(Y12/X12)*100,0)</f>
        <v>321.09684512769093</v>
      </c>
      <c r="AA12" s="33">
        <f>SUM(AA6:AA11)</f>
        <v>81576766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385575264</v>
      </c>
      <c r="D19" s="18"/>
      <c r="E19" s="19">
        <v>561604811</v>
      </c>
      <c r="F19" s="20">
        <v>561604811</v>
      </c>
      <c r="G19" s="20"/>
      <c r="H19" s="20">
        <v>385575266</v>
      </c>
      <c r="I19" s="20"/>
      <c r="J19" s="20">
        <v>385575266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385575266</v>
      </c>
      <c r="X19" s="20">
        <v>140401242</v>
      </c>
      <c r="Y19" s="20">
        <v>245174024</v>
      </c>
      <c r="Z19" s="21">
        <v>174.62382847012137</v>
      </c>
      <c r="AA19" s="22">
        <v>561604811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385575264</v>
      </c>
      <c r="D24" s="29">
        <f>SUM(D15:D23)</f>
        <v>0</v>
      </c>
      <c r="E24" s="36">
        <f t="shared" si="1"/>
        <v>561604811</v>
      </c>
      <c r="F24" s="37">
        <f t="shared" si="1"/>
        <v>561604811</v>
      </c>
      <c r="G24" s="37">
        <f t="shared" si="1"/>
        <v>0</v>
      </c>
      <c r="H24" s="37">
        <f t="shared" si="1"/>
        <v>385575266</v>
      </c>
      <c r="I24" s="37">
        <f t="shared" si="1"/>
        <v>0</v>
      </c>
      <c r="J24" s="37">
        <f t="shared" si="1"/>
        <v>385575266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385575266</v>
      </c>
      <c r="X24" s="37">
        <f t="shared" si="1"/>
        <v>140401242</v>
      </c>
      <c r="Y24" s="37">
        <f t="shared" si="1"/>
        <v>245174024</v>
      </c>
      <c r="Z24" s="38">
        <f>+IF(X24&lt;&gt;0,+(Y24/X24)*100,0)</f>
        <v>174.62382847012137</v>
      </c>
      <c r="AA24" s="39">
        <f>SUM(AA15:AA23)</f>
        <v>561604811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446794220</v>
      </c>
      <c r="D25" s="29">
        <f>+D12+D24</f>
        <v>0</v>
      </c>
      <c r="E25" s="30">
        <f t="shared" si="2"/>
        <v>643181577</v>
      </c>
      <c r="F25" s="31">
        <f t="shared" si="2"/>
        <v>643181577</v>
      </c>
      <c r="G25" s="31">
        <f t="shared" si="2"/>
        <v>8593351</v>
      </c>
      <c r="H25" s="31">
        <f t="shared" si="2"/>
        <v>448995022</v>
      </c>
      <c r="I25" s="31">
        <f t="shared" si="2"/>
        <v>13866230</v>
      </c>
      <c r="J25" s="31">
        <f t="shared" si="2"/>
        <v>471454603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471454603</v>
      </c>
      <c r="X25" s="31">
        <f t="shared" si="2"/>
        <v>160795443</v>
      </c>
      <c r="Y25" s="31">
        <f t="shared" si="2"/>
        <v>310659160</v>
      </c>
      <c r="Z25" s="32">
        <f>+IF(X25&lt;&gt;0,+(Y25/X25)*100,0)</f>
        <v>193.20147026803488</v>
      </c>
      <c r="AA25" s="33">
        <f>+AA12+AA24</f>
        <v>643181577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3389068</v>
      </c>
      <c r="D31" s="18"/>
      <c r="E31" s="19">
        <v>4171218</v>
      </c>
      <c r="F31" s="20">
        <v>4171218</v>
      </c>
      <c r="G31" s="20">
        <v>11697</v>
      </c>
      <c r="H31" s="20">
        <v>3671743</v>
      </c>
      <c r="I31" s="20">
        <v>17921</v>
      </c>
      <c r="J31" s="20">
        <v>3701361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3701361</v>
      </c>
      <c r="X31" s="20">
        <v>1042800</v>
      </c>
      <c r="Y31" s="20">
        <v>2658561</v>
      </c>
      <c r="Z31" s="21">
        <v>254.94447640966627</v>
      </c>
      <c r="AA31" s="22">
        <v>4171218</v>
      </c>
    </row>
    <row r="32" spans="1:27" ht="13.5" x14ac:dyDescent="0.25">
      <c r="A32" s="23" t="s">
        <v>58</v>
      </c>
      <c r="B32" s="17" t="s">
        <v>32</v>
      </c>
      <c r="C32" s="18">
        <v>5704231</v>
      </c>
      <c r="D32" s="18"/>
      <c r="E32" s="19"/>
      <c r="F32" s="20"/>
      <c r="G32" s="20">
        <v>1611298</v>
      </c>
      <c r="H32" s="20">
        <v>5962835</v>
      </c>
      <c r="I32" s="20">
        <v>1810237</v>
      </c>
      <c r="J32" s="20">
        <v>9384370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9384370</v>
      </c>
      <c r="X32" s="20"/>
      <c r="Y32" s="20">
        <v>9384370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9093299</v>
      </c>
      <c r="D34" s="29">
        <f>SUM(D29:D33)</f>
        <v>0</v>
      </c>
      <c r="E34" s="30">
        <f t="shared" si="3"/>
        <v>4171218</v>
      </c>
      <c r="F34" s="31">
        <f t="shared" si="3"/>
        <v>4171218</v>
      </c>
      <c r="G34" s="31">
        <f t="shared" si="3"/>
        <v>1622995</v>
      </c>
      <c r="H34" s="31">
        <f t="shared" si="3"/>
        <v>9634578</v>
      </c>
      <c r="I34" s="31">
        <f t="shared" si="3"/>
        <v>1828158</v>
      </c>
      <c r="J34" s="31">
        <f t="shared" si="3"/>
        <v>13085731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13085731</v>
      </c>
      <c r="X34" s="31">
        <f t="shared" si="3"/>
        <v>1042800</v>
      </c>
      <c r="Y34" s="31">
        <f t="shared" si="3"/>
        <v>12042931</v>
      </c>
      <c r="Z34" s="32">
        <f>+IF(X34&lt;&gt;0,+(Y34/X34)*100,0)</f>
        <v>1154.8648830072882</v>
      </c>
      <c r="AA34" s="33">
        <f>SUM(AA29:AA33)</f>
        <v>4171218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9093299</v>
      </c>
      <c r="D40" s="29">
        <f>+D34+D39</f>
        <v>0</v>
      </c>
      <c r="E40" s="30">
        <f t="shared" si="5"/>
        <v>4171218</v>
      </c>
      <c r="F40" s="31">
        <f t="shared" si="5"/>
        <v>4171218</v>
      </c>
      <c r="G40" s="31">
        <f t="shared" si="5"/>
        <v>1622995</v>
      </c>
      <c r="H40" s="31">
        <f t="shared" si="5"/>
        <v>9634578</v>
      </c>
      <c r="I40" s="31">
        <f t="shared" si="5"/>
        <v>1828158</v>
      </c>
      <c r="J40" s="31">
        <f t="shared" si="5"/>
        <v>13085731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13085731</v>
      </c>
      <c r="X40" s="31">
        <f t="shared" si="5"/>
        <v>1042800</v>
      </c>
      <c r="Y40" s="31">
        <f t="shared" si="5"/>
        <v>12042931</v>
      </c>
      <c r="Z40" s="32">
        <f>+IF(X40&lt;&gt;0,+(Y40/X40)*100,0)</f>
        <v>1154.8648830072882</v>
      </c>
      <c r="AA40" s="33">
        <f>+AA34+AA39</f>
        <v>4171218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437700921</v>
      </c>
      <c r="D42" s="43">
        <f>+D25-D40</f>
        <v>0</v>
      </c>
      <c r="E42" s="44">
        <f t="shared" si="6"/>
        <v>639010359</v>
      </c>
      <c r="F42" s="45">
        <f t="shared" si="6"/>
        <v>639010359</v>
      </c>
      <c r="G42" s="45">
        <f t="shared" si="6"/>
        <v>6970356</v>
      </c>
      <c r="H42" s="45">
        <f t="shared" si="6"/>
        <v>439360444</v>
      </c>
      <c r="I42" s="45">
        <f t="shared" si="6"/>
        <v>12038072</v>
      </c>
      <c r="J42" s="45">
        <f t="shared" si="6"/>
        <v>458368872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458368872</v>
      </c>
      <c r="X42" s="45">
        <f t="shared" si="6"/>
        <v>159752643</v>
      </c>
      <c r="Y42" s="45">
        <f t="shared" si="6"/>
        <v>298616229</v>
      </c>
      <c r="Z42" s="46">
        <f>+IF(X42&lt;&gt;0,+(Y42/X42)*100,0)</f>
        <v>186.92412431636578</v>
      </c>
      <c r="AA42" s="47">
        <f>+AA25-AA40</f>
        <v>639010359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154087154</v>
      </c>
      <c r="D45" s="18"/>
      <c r="E45" s="19">
        <v>21324747</v>
      </c>
      <c r="F45" s="20">
        <v>21324747</v>
      </c>
      <c r="G45" s="20">
        <v>27161307</v>
      </c>
      <c r="H45" s="20">
        <v>-134648985</v>
      </c>
      <c r="I45" s="20">
        <v>40213134</v>
      </c>
      <c r="J45" s="20">
        <v>-67274544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-67274544</v>
      </c>
      <c r="X45" s="20">
        <v>5331183</v>
      </c>
      <c r="Y45" s="20">
        <v>-72605727</v>
      </c>
      <c r="Z45" s="48">
        <v>-1361.9064849208889</v>
      </c>
      <c r="AA45" s="22">
        <v>21324747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154087154</v>
      </c>
      <c r="D48" s="51">
        <f>SUM(D45:D47)</f>
        <v>0</v>
      </c>
      <c r="E48" s="52">
        <f t="shared" si="7"/>
        <v>21324747</v>
      </c>
      <c r="F48" s="53">
        <f t="shared" si="7"/>
        <v>21324747</v>
      </c>
      <c r="G48" s="53">
        <f t="shared" si="7"/>
        <v>27161307</v>
      </c>
      <c r="H48" s="53">
        <f t="shared" si="7"/>
        <v>-134648985</v>
      </c>
      <c r="I48" s="53">
        <f t="shared" si="7"/>
        <v>40213134</v>
      </c>
      <c r="J48" s="53">
        <f t="shared" si="7"/>
        <v>-67274544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-67274544</v>
      </c>
      <c r="X48" s="53">
        <f t="shared" si="7"/>
        <v>5331183</v>
      </c>
      <c r="Y48" s="53">
        <f t="shared" si="7"/>
        <v>-72605727</v>
      </c>
      <c r="Z48" s="54">
        <f>+IF(X48&lt;&gt;0,+(Y48/X48)*100,0)</f>
        <v>-1361.9064849208889</v>
      </c>
      <c r="AA48" s="55">
        <f>SUM(AA45:AA47)</f>
        <v>21324747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51740121</v>
      </c>
      <c r="D8" s="18"/>
      <c r="E8" s="19">
        <v>-83149513</v>
      </c>
      <c r="F8" s="20">
        <v>-83149513</v>
      </c>
      <c r="G8" s="20">
        <v>72418018</v>
      </c>
      <c r="H8" s="20">
        <v>-67422294</v>
      </c>
      <c r="I8" s="20">
        <v>55741469</v>
      </c>
      <c r="J8" s="20">
        <v>60737193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60737193</v>
      </c>
      <c r="X8" s="20">
        <v>-20787378</v>
      </c>
      <c r="Y8" s="20">
        <v>81524571</v>
      </c>
      <c r="Z8" s="21">
        <v>-392.18304011212956</v>
      </c>
      <c r="AA8" s="22">
        <v>-83149513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51740121</v>
      </c>
      <c r="D12" s="29">
        <f>SUM(D6:D11)</f>
        <v>0</v>
      </c>
      <c r="E12" s="30">
        <f t="shared" si="0"/>
        <v>-83149513</v>
      </c>
      <c r="F12" s="31">
        <f t="shared" si="0"/>
        <v>-83149513</v>
      </c>
      <c r="G12" s="31">
        <f t="shared" si="0"/>
        <v>72418018</v>
      </c>
      <c r="H12" s="31">
        <f t="shared" si="0"/>
        <v>-67422294</v>
      </c>
      <c r="I12" s="31">
        <f t="shared" si="0"/>
        <v>55741469</v>
      </c>
      <c r="J12" s="31">
        <f t="shared" si="0"/>
        <v>60737193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60737193</v>
      </c>
      <c r="X12" s="31">
        <f t="shared" si="0"/>
        <v>-20787378</v>
      </c>
      <c r="Y12" s="31">
        <f t="shared" si="0"/>
        <v>81524571</v>
      </c>
      <c r="Z12" s="32">
        <f>+IF(X12&lt;&gt;0,+(Y12/X12)*100,0)</f>
        <v>-392.18304011212956</v>
      </c>
      <c r="AA12" s="33">
        <f>SUM(AA6:AA11)</f>
        <v>-83149513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120621215</v>
      </c>
      <c r="D19" s="18"/>
      <c r="E19" s="19">
        <v>97266355</v>
      </c>
      <c r="F19" s="20">
        <v>97266355</v>
      </c>
      <c r="G19" s="20">
        <v>114760432</v>
      </c>
      <c r="H19" s="20">
        <v>-113368813</v>
      </c>
      <c r="I19" s="20">
        <v>120621215</v>
      </c>
      <c r="J19" s="20">
        <v>122012834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122012834</v>
      </c>
      <c r="X19" s="20">
        <v>24316587</v>
      </c>
      <c r="Y19" s="20">
        <v>97696247</v>
      </c>
      <c r="Z19" s="21">
        <v>401.76792491479165</v>
      </c>
      <c r="AA19" s="22">
        <v>97266355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120621215</v>
      </c>
      <c r="D24" s="29">
        <f>SUM(D15:D23)</f>
        <v>0</v>
      </c>
      <c r="E24" s="36">
        <f t="shared" si="1"/>
        <v>97266355</v>
      </c>
      <c r="F24" s="37">
        <f t="shared" si="1"/>
        <v>97266355</v>
      </c>
      <c r="G24" s="37">
        <f t="shared" si="1"/>
        <v>114760432</v>
      </c>
      <c r="H24" s="37">
        <f t="shared" si="1"/>
        <v>-113368813</v>
      </c>
      <c r="I24" s="37">
        <f t="shared" si="1"/>
        <v>120621215</v>
      </c>
      <c r="J24" s="37">
        <f t="shared" si="1"/>
        <v>122012834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122012834</v>
      </c>
      <c r="X24" s="37">
        <f t="shared" si="1"/>
        <v>24316587</v>
      </c>
      <c r="Y24" s="37">
        <f t="shared" si="1"/>
        <v>97696247</v>
      </c>
      <c r="Z24" s="38">
        <f>+IF(X24&lt;&gt;0,+(Y24/X24)*100,0)</f>
        <v>401.76792491479165</v>
      </c>
      <c r="AA24" s="39">
        <f>SUM(AA15:AA23)</f>
        <v>97266355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172361336</v>
      </c>
      <c r="D25" s="29">
        <f>+D12+D24</f>
        <v>0</v>
      </c>
      <c r="E25" s="30">
        <f t="shared" si="2"/>
        <v>14116842</v>
      </c>
      <c r="F25" s="31">
        <f t="shared" si="2"/>
        <v>14116842</v>
      </c>
      <c r="G25" s="31">
        <f t="shared" si="2"/>
        <v>187178450</v>
      </c>
      <c r="H25" s="31">
        <f t="shared" si="2"/>
        <v>-180791107</v>
      </c>
      <c r="I25" s="31">
        <f t="shared" si="2"/>
        <v>176362684</v>
      </c>
      <c r="J25" s="31">
        <f t="shared" si="2"/>
        <v>182750027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182750027</v>
      </c>
      <c r="X25" s="31">
        <f t="shared" si="2"/>
        <v>3529209</v>
      </c>
      <c r="Y25" s="31">
        <f t="shared" si="2"/>
        <v>179220818</v>
      </c>
      <c r="Z25" s="32">
        <f>+IF(X25&lt;&gt;0,+(Y25/X25)*100,0)</f>
        <v>5078.2149201138272</v>
      </c>
      <c r="AA25" s="33">
        <f>+AA12+AA24</f>
        <v>14116842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4925441</v>
      </c>
      <c r="D31" s="18"/>
      <c r="E31" s="19">
        <v>5495000</v>
      </c>
      <c r="F31" s="20">
        <v>5495000</v>
      </c>
      <c r="G31" s="20">
        <v>4932753</v>
      </c>
      <c r="H31" s="20">
        <v>-4934227</v>
      </c>
      <c r="I31" s="20">
        <v>4922077</v>
      </c>
      <c r="J31" s="20">
        <v>4920603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4920603</v>
      </c>
      <c r="X31" s="20">
        <v>1373748</v>
      </c>
      <c r="Y31" s="20">
        <v>3546855</v>
      </c>
      <c r="Z31" s="21">
        <v>258.18818298552577</v>
      </c>
      <c r="AA31" s="22">
        <v>5495000</v>
      </c>
    </row>
    <row r="32" spans="1:27" ht="13.5" x14ac:dyDescent="0.25">
      <c r="A32" s="23" t="s">
        <v>58</v>
      </c>
      <c r="B32" s="17" t="s">
        <v>32</v>
      </c>
      <c r="C32" s="18">
        <v>-20932860</v>
      </c>
      <c r="D32" s="18"/>
      <c r="E32" s="19">
        <v>19509825</v>
      </c>
      <c r="F32" s="20">
        <v>19509825</v>
      </c>
      <c r="G32" s="20">
        <v>-20960350</v>
      </c>
      <c r="H32" s="20">
        <v>21604704</v>
      </c>
      <c r="I32" s="20">
        <v>-20616167</v>
      </c>
      <c r="J32" s="20">
        <v>-19971813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-19971813</v>
      </c>
      <c r="X32" s="20">
        <v>4877457</v>
      </c>
      <c r="Y32" s="20">
        <v>-24849270</v>
      </c>
      <c r="Z32" s="21">
        <v>-509.47184157646086</v>
      </c>
      <c r="AA32" s="22">
        <v>19509825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-16007419</v>
      </c>
      <c r="D34" s="29">
        <f>SUM(D29:D33)</f>
        <v>0</v>
      </c>
      <c r="E34" s="30">
        <f t="shared" si="3"/>
        <v>25004825</v>
      </c>
      <c r="F34" s="31">
        <f t="shared" si="3"/>
        <v>25004825</v>
      </c>
      <c r="G34" s="31">
        <f t="shared" si="3"/>
        <v>-16027597</v>
      </c>
      <c r="H34" s="31">
        <f t="shared" si="3"/>
        <v>16670477</v>
      </c>
      <c r="I34" s="31">
        <f t="shared" si="3"/>
        <v>-15694090</v>
      </c>
      <c r="J34" s="31">
        <f t="shared" si="3"/>
        <v>-15051210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-15051210</v>
      </c>
      <c r="X34" s="31">
        <f t="shared" si="3"/>
        <v>6251205</v>
      </c>
      <c r="Y34" s="31">
        <f t="shared" si="3"/>
        <v>-21302415</v>
      </c>
      <c r="Z34" s="32">
        <f>+IF(X34&lt;&gt;0,+(Y34/X34)*100,0)</f>
        <v>-340.77293897736519</v>
      </c>
      <c r="AA34" s="33">
        <f>SUM(AA29:AA33)</f>
        <v>25004825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-16007419</v>
      </c>
      <c r="D40" s="29">
        <f>+D34+D39</f>
        <v>0</v>
      </c>
      <c r="E40" s="30">
        <f t="shared" si="5"/>
        <v>25004825</v>
      </c>
      <c r="F40" s="31">
        <f t="shared" si="5"/>
        <v>25004825</v>
      </c>
      <c r="G40" s="31">
        <f t="shared" si="5"/>
        <v>-16027597</v>
      </c>
      <c r="H40" s="31">
        <f t="shared" si="5"/>
        <v>16670477</v>
      </c>
      <c r="I40" s="31">
        <f t="shared" si="5"/>
        <v>-15694090</v>
      </c>
      <c r="J40" s="31">
        <f t="shared" si="5"/>
        <v>-15051210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-15051210</v>
      </c>
      <c r="X40" s="31">
        <f t="shared" si="5"/>
        <v>6251205</v>
      </c>
      <c r="Y40" s="31">
        <f t="shared" si="5"/>
        <v>-21302415</v>
      </c>
      <c r="Z40" s="32">
        <f>+IF(X40&lt;&gt;0,+(Y40/X40)*100,0)</f>
        <v>-340.77293897736519</v>
      </c>
      <c r="AA40" s="33">
        <f>+AA34+AA39</f>
        <v>25004825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188368755</v>
      </c>
      <c r="D42" s="43">
        <f>+D25-D40</f>
        <v>0</v>
      </c>
      <c r="E42" s="44">
        <f t="shared" si="6"/>
        <v>-10887983</v>
      </c>
      <c r="F42" s="45">
        <f t="shared" si="6"/>
        <v>-10887983</v>
      </c>
      <c r="G42" s="45">
        <f t="shared" si="6"/>
        <v>203206047</v>
      </c>
      <c r="H42" s="45">
        <f t="shared" si="6"/>
        <v>-197461584</v>
      </c>
      <c r="I42" s="45">
        <f t="shared" si="6"/>
        <v>192056774</v>
      </c>
      <c r="J42" s="45">
        <f t="shared" si="6"/>
        <v>197801237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197801237</v>
      </c>
      <c r="X42" s="45">
        <f t="shared" si="6"/>
        <v>-2721996</v>
      </c>
      <c r="Y42" s="45">
        <f t="shared" si="6"/>
        <v>200523233</v>
      </c>
      <c r="Z42" s="46">
        <f>+IF(X42&lt;&gt;0,+(Y42/X42)*100,0)</f>
        <v>-7366.7717733604304</v>
      </c>
      <c r="AA42" s="47">
        <f>+AA25-AA40</f>
        <v>-10887983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25776471</v>
      </c>
      <c r="D45" s="18"/>
      <c r="E45" s="19">
        <v>127283077</v>
      </c>
      <c r="F45" s="20">
        <v>127283077</v>
      </c>
      <c r="G45" s="20">
        <v>-34287064</v>
      </c>
      <c r="H45" s="20">
        <v>26528413</v>
      </c>
      <c r="I45" s="20">
        <v>-3639111</v>
      </c>
      <c r="J45" s="20">
        <v>-11397762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-11397762</v>
      </c>
      <c r="X45" s="20">
        <v>31820769</v>
      </c>
      <c r="Y45" s="20">
        <v>-43218531</v>
      </c>
      <c r="Z45" s="48">
        <v>-135.81862525069712</v>
      </c>
      <c r="AA45" s="22">
        <v>127283077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25776471</v>
      </c>
      <c r="D48" s="51">
        <f>SUM(D45:D47)</f>
        <v>0</v>
      </c>
      <c r="E48" s="52">
        <f t="shared" si="7"/>
        <v>127283077</v>
      </c>
      <c r="F48" s="53">
        <f t="shared" si="7"/>
        <v>127283077</v>
      </c>
      <c r="G48" s="53">
        <f t="shared" si="7"/>
        <v>-34287064</v>
      </c>
      <c r="H48" s="53">
        <f t="shared" si="7"/>
        <v>26528413</v>
      </c>
      <c r="I48" s="53">
        <f t="shared" si="7"/>
        <v>-3639111</v>
      </c>
      <c r="J48" s="53">
        <f t="shared" si="7"/>
        <v>-11397762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-11397762</v>
      </c>
      <c r="X48" s="53">
        <f t="shared" si="7"/>
        <v>31820769</v>
      </c>
      <c r="Y48" s="53">
        <f t="shared" si="7"/>
        <v>-43218531</v>
      </c>
      <c r="Z48" s="54">
        <f>+IF(X48&lt;&gt;0,+(Y48/X48)*100,0)</f>
        <v>-135.81862525069712</v>
      </c>
      <c r="AA48" s="55">
        <f>SUM(AA45:AA47)</f>
        <v>127283077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88600318</v>
      </c>
      <c r="D8" s="18"/>
      <c r="E8" s="19">
        <v>48785321</v>
      </c>
      <c r="F8" s="20">
        <v>48785321</v>
      </c>
      <c r="G8" s="20">
        <v>59043910</v>
      </c>
      <c r="H8" s="20">
        <v>31039261</v>
      </c>
      <c r="I8" s="20">
        <v>-1722748</v>
      </c>
      <c r="J8" s="20">
        <v>88360423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88360423</v>
      </c>
      <c r="X8" s="20">
        <v>12196344</v>
      </c>
      <c r="Y8" s="20">
        <v>76164079</v>
      </c>
      <c r="Z8" s="21">
        <v>624.48286962060104</v>
      </c>
      <c r="AA8" s="22">
        <v>48785321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88600318</v>
      </c>
      <c r="D12" s="29">
        <f>SUM(D6:D11)</f>
        <v>0</v>
      </c>
      <c r="E12" s="30">
        <f t="shared" si="0"/>
        <v>48785321</v>
      </c>
      <c r="F12" s="31">
        <f t="shared" si="0"/>
        <v>48785321</v>
      </c>
      <c r="G12" s="31">
        <f t="shared" si="0"/>
        <v>59043910</v>
      </c>
      <c r="H12" s="31">
        <f t="shared" si="0"/>
        <v>31039261</v>
      </c>
      <c r="I12" s="31">
        <f t="shared" si="0"/>
        <v>-1722748</v>
      </c>
      <c r="J12" s="31">
        <f t="shared" si="0"/>
        <v>88360423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88360423</v>
      </c>
      <c r="X12" s="31">
        <f t="shared" si="0"/>
        <v>12196344</v>
      </c>
      <c r="Y12" s="31">
        <f t="shared" si="0"/>
        <v>76164079</v>
      </c>
      <c r="Z12" s="32">
        <f>+IF(X12&lt;&gt;0,+(Y12/X12)*100,0)</f>
        <v>624.48286962060104</v>
      </c>
      <c r="AA12" s="33">
        <f>SUM(AA6:AA11)</f>
        <v>48785321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223504905</v>
      </c>
      <c r="D19" s="18"/>
      <c r="E19" s="19">
        <v>283203789</v>
      </c>
      <c r="F19" s="20">
        <v>283203789</v>
      </c>
      <c r="G19" s="20">
        <v>235531887</v>
      </c>
      <c r="H19" s="20">
        <v>-11362979</v>
      </c>
      <c r="I19" s="20">
        <v>2681857</v>
      </c>
      <c r="J19" s="20">
        <v>226850765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226850765</v>
      </c>
      <c r="X19" s="20">
        <v>70801056</v>
      </c>
      <c r="Y19" s="20">
        <v>156049709</v>
      </c>
      <c r="Z19" s="21">
        <v>220.40590609270006</v>
      </c>
      <c r="AA19" s="22">
        <v>283203789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223504905</v>
      </c>
      <c r="D24" s="29">
        <f>SUM(D15:D23)</f>
        <v>0</v>
      </c>
      <c r="E24" s="36">
        <f t="shared" si="1"/>
        <v>283203789</v>
      </c>
      <c r="F24" s="37">
        <f t="shared" si="1"/>
        <v>283203789</v>
      </c>
      <c r="G24" s="37">
        <f t="shared" si="1"/>
        <v>235531887</v>
      </c>
      <c r="H24" s="37">
        <f t="shared" si="1"/>
        <v>-11362979</v>
      </c>
      <c r="I24" s="37">
        <f t="shared" si="1"/>
        <v>2681857</v>
      </c>
      <c r="J24" s="37">
        <f t="shared" si="1"/>
        <v>226850765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226850765</v>
      </c>
      <c r="X24" s="37">
        <f t="shared" si="1"/>
        <v>70801056</v>
      </c>
      <c r="Y24" s="37">
        <f t="shared" si="1"/>
        <v>156049709</v>
      </c>
      <c r="Z24" s="38">
        <f>+IF(X24&lt;&gt;0,+(Y24/X24)*100,0)</f>
        <v>220.40590609270006</v>
      </c>
      <c r="AA24" s="39">
        <f>SUM(AA15:AA23)</f>
        <v>283203789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312105223</v>
      </c>
      <c r="D25" s="29">
        <f>+D12+D24</f>
        <v>0</v>
      </c>
      <c r="E25" s="30">
        <f t="shared" si="2"/>
        <v>331989110</v>
      </c>
      <c r="F25" s="31">
        <f t="shared" si="2"/>
        <v>331989110</v>
      </c>
      <c r="G25" s="31">
        <f t="shared" si="2"/>
        <v>294575797</v>
      </c>
      <c r="H25" s="31">
        <f t="shared" si="2"/>
        <v>19676282</v>
      </c>
      <c r="I25" s="31">
        <f t="shared" si="2"/>
        <v>959109</v>
      </c>
      <c r="J25" s="31">
        <f t="shared" si="2"/>
        <v>315211188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315211188</v>
      </c>
      <c r="X25" s="31">
        <f t="shared" si="2"/>
        <v>82997400</v>
      </c>
      <c r="Y25" s="31">
        <f t="shared" si="2"/>
        <v>232213788</v>
      </c>
      <c r="Z25" s="32">
        <f>+IF(X25&lt;&gt;0,+(Y25/X25)*100,0)</f>
        <v>279.78441252376581</v>
      </c>
      <c r="AA25" s="33">
        <f>+AA12+AA24</f>
        <v>331989110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3506732</v>
      </c>
      <c r="D31" s="18"/>
      <c r="E31" s="19">
        <v>430550</v>
      </c>
      <c r="F31" s="20">
        <v>430550</v>
      </c>
      <c r="G31" s="20">
        <v>-2644348</v>
      </c>
      <c r="H31" s="20">
        <v>6195756</v>
      </c>
      <c r="I31" s="20">
        <v>41378</v>
      </c>
      <c r="J31" s="20">
        <v>3592786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3592786</v>
      </c>
      <c r="X31" s="20">
        <v>107634</v>
      </c>
      <c r="Y31" s="20">
        <v>3485152</v>
      </c>
      <c r="Z31" s="21">
        <v>3237.965698571084</v>
      </c>
      <c r="AA31" s="22">
        <v>430550</v>
      </c>
    </row>
    <row r="32" spans="1:27" ht="13.5" x14ac:dyDescent="0.25">
      <c r="A32" s="23" t="s">
        <v>58</v>
      </c>
      <c r="B32" s="17" t="s">
        <v>32</v>
      </c>
      <c r="C32" s="18">
        <v>64314525</v>
      </c>
      <c r="D32" s="18"/>
      <c r="E32" s="19">
        <v>25506949</v>
      </c>
      <c r="F32" s="20">
        <v>25506949</v>
      </c>
      <c r="G32" s="20">
        <v>44130816</v>
      </c>
      <c r="H32" s="20">
        <v>-8702811</v>
      </c>
      <c r="I32" s="20">
        <v>133278</v>
      </c>
      <c r="J32" s="20">
        <v>35561283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35561283</v>
      </c>
      <c r="X32" s="20">
        <v>6376728</v>
      </c>
      <c r="Y32" s="20">
        <v>29184555</v>
      </c>
      <c r="Z32" s="21">
        <v>457.6728849027275</v>
      </c>
      <c r="AA32" s="22">
        <v>25506949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67821257</v>
      </c>
      <c r="D34" s="29">
        <f>SUM(D29:D33)</f>
        <v>0</v>
      </c>
      <c r="E34" s="30">
        <f t="shared" si="3"/>
        <v>25937499</v>
      </c>
      <c r="F34" s="31">
        <f t="shared" si="3"/>
        <v>25937499</v>
      </c>
      <c r="G34" s="31">
        <f t="shared" si="3"/>
        <v>41486468</v>
      </c>
      <c r="H34" s="31">
        <f t="shared" si="3"/>
        <v>-2507055</v>
      </c>
      <c r="I34" s="31">
        <f t="shared" si="3"/>
        <v>174656</v>
      </c>
      <c r="J34" s="31">
        <f t="shared" si="3"/>
        <v>39154069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39154069</v>
      </c>
      <c r="X34" s="31">
        <f t="shared" si="3"/>
        <v>6484362</v>
      </c>
      <c r="Y34" s="31">
        <f t="shared" si="3"/>
        <v>32669707</v>
      </c>
      <c r="Z34" s="32">
        <f>+IF(X34&lt;&gt;0,+(Y34/X34)*100,0)</f>
        <v>503.82299754393722</v>
      </c>
      <c r="AA34" s="33">
        <f>SUM(AA29:AA33)</f>
        <v>25937499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67821257</v>
      </c>
      <c r="D40" s="29">
        <f>+D34+D39</f>
        <v>0</v>
      </c>
      <c r="E40" s="30">
        <f t="shared" si="5"/>
        <v>25937499</v>
      </c>
      <c r="F40" s="31">
        <f t="shared" si="5"/>
        <v>25937499</v>
      </c>
      <c r="G40" s="31">
        <f t="shared" si="5"/>
        <v>41486468</v>
      </c>
      <c r="H40" s="31">
        <f t="shared" si="5"/>
        <v>-2507055</v>
      </c>
      <c r="I40" s="31">
        <f t="shared" si="5"/>
        <v>174656</v>
      </c>
      <c r="J40" s="31">
        <f t="shared" si="5"/>
        <v>39154069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39154069</v>
      </c>
      <c r="X40" s="31">
        <f t="shared" si="5"/>
        <v>6484362</v>
      </c>
      <c r="Y40" s="31">
        <f t="shared" si="5"/>
        <v>32669707</v>
      </c>
      <c r="Z40" s="32">
        <f>+IF(X40&lt;&gt;0,+(Y40/X40)*100,0)</f>
        <v>503.82299754393722</v>
      </c>
      <c r="AA40" s="33">
        <f>+AA34+AA39</f>
        <v>25937499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244283966</v>
      </c>
      <c r="D42" s="43">
        <f>+D25-D40</f>
        <v>0</v>
      </c>
      <c r="E42" s="44">
        <f t="shared" si="6"/>
        <v>306051611</v>
      </c>
      <c r="F42" s="45">
        <f t="shared" si="6"/>
        <v>306051611</v>
      </c>
      <c r="G42" s="45">
        <f t="shared" si="6"/>
        <v>253089329</v>
      </c>
      <c r="H42" s="45">
        <f t="shared" si="6"/>
        <v>22183337</v>
      </c>
      <c r="I42" s="45">
        <f t="shared" si="6"/>
        <v>784453</v>
      </c>
      <c r="J42" s="45">
        <f t="shared" si="6"/>
        <v>276057119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276057119</v>
      </c>
      <c r="X42" s="45">
        <f t="shared" si="6"/>
        <v>76513038</v>
      </c>
      <c r="Y42" s="45">
        <f t="shared" si="6"/>
        <v>199544081</v>
      </c>
      <c r="Z42" s="46">
        <f>+IF(X42&lt;&gt;0,+(Y42/X42)*100,0)</f>
        <v>260.79748787389673</v>
      </c>
      <c r="AA42" s="47">
        <f>+AA25-AA40</f>
        <v>306051611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41552222</v>
      </c>
      <c r="D45" s="18"/>
      <c r="E45" s="19">
        <v>-23259350</v>
      </c>
      <c r="F45" s="20">
        <v>-23259350</v>
      </c>
      <c r="G45" s="20">
        <v>30516115</v>
      </c>
      <c r="H45" s="20">
        <v>22389295</v>
      </c>
      <c r="I45" s="20">
        <v>-18866855</v>
      </c>
      <c r="J45" s="20">
        <v>34038555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34038555</v>
      </c>
      <c r="X45" s="20">
        <v>-5814840</v>
      </c>
      <c r="Y45" s="20">
        <v>39853395</v>
      </c>
      <c r="Z45" s="48">
        <v>-685.37388818952877</v>
      </c>
      <c r="AA45" s="22">
        <v>-23259350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41552222</v>
      </c>
      <c r="D48" s="51">
        <f>SUM(D45:D47)</f>
        <v>0</v>
      </c>
      <c r="E48" s="52">
        <f t="shared" si="7"/>
        <v>-23259350</v>
      </c>
      <c r="F48" s="53">
        <f t="shared" si="7"/>
        <v>-23259350</v>
      </c>
      <c r="G48" s="53">
        <f t="shared" si="7"/>
        <v>30516115</v>
      </c>
      <c r="H48" s="53">
        <f t="shared" si="7"/>
        <v>22389295</v>
      </c>
      <c r="I48" s="53">
        <f t="shared" si="7"/>
        <v>-18866855</v>
      </c>
      <c r="J48" s="53">
        <f t="shared" si="7"/>
        <v>34038555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34038555</v>
      </c>
      <c r="X48" s="53">
        <f t="shared" si="7"/>
        <v>-5814840</v>
      </c>
      <c r="Y48" s="53">
        <f t="shared" si="7"/>
        <v>39853395</v>
      </c>
      <c r="Z48" s="54">
        <f>+IF(X48&lt;&gt;0,+(Y48/X48)*100,0)</f>
        <v>-685.37388818952877</v>
      </c>
      <c r="AA48" s="55">
        <f>SUM(AA45:AA47)</f>
        <v>-23259350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-24764</v>
      </c>
      <c r="D8" s="18"/>
      <c r="E8" s="19">
        <v>-2346356</v>
      </c>
      <c r="F8" s="20">
        <v>-2346356</v>
      </c>
      <c r="G8" s="20">
        <v>174893</v>
      </c>
      <c r="H8" s="20">
        <v>15614</v>
      </c>
      <c r="I8" s="20">
        <v>-181701</v>
      </c>
      <c r="J8" s="20">
        <v>8806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8806</v>
      </c>
      <c r="X8" s="20">
        <v>-586590</v>
      </c>
      <c r="Y8" s="20">
        <v>595396</v>
      </c>
      <c r="Z8" s="21">
        <v>-101.50121890928929</v>
      </c>
      <c r="AA8" s="22">
        <v>-2346356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-24764</v>
      </c>
      <c r="D12" s="29">
        <f>SUM(D6:D11)</f>
        <v>0</v>
      </c>
      <c r="E12" s="30">
        <f t="shared" si="0"/>
        <v>-2346356</v>
      </c>
      <c r="F12" s="31">
        <f t="shared" si="0"/>
        <v>-2346356</v>
      </c>
      <c r="G12" s="31">
        <f t="shared" si="0"/>
        <v>174893</v>
      </c>
      <c r="H12" s="31">
        <f t="shared" si="0"/>
        <v>15614</v>
      </c>
      <c r="I12" s="31">
        <f t="shared" si="0"/>
        <v>-181701</v>
      </c>
      <c r="J12" s="31">
        <f t="shared" si="0"/>
        <v>8806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8806</v>
      </c>
      <c r="X12" s="31">
        <f t="shared" si="0"/>
        <v>-586590</v>
      </c>
      <c r="Y12" s="31">
        <f t="shared" si="0"/>
        <v>595396</v>
      </c>
      <c r="Z12" s="32">
        <f>+IF(X12&lt;&gt;0,+(Y12/X12)*100,0)</f>
        <v>-101.50121890928929</v>
      </c>
      <c r="AA12" s="33">
        <f>SUM(AA6:AA11)</f>
        <v>-2346356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411838</v>
      </c>
      <c r="D19" s="18"/>
      <c r="E19" s="19">
        <v>184599639</v>
      </c>
      <c r="F19" s="20">
        <v>184599639</v>
      </c>
      <c r="G19" s="20">
        <v>125224004</v>
      </c>
      <c r="H19" s="20">
        <v>1418911</v>
      </c>
      <c r="I19" s="20">
        <v>-124812167</v>
      </c>
      <c r="J19" s="20">
        <v>1830748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1830748</v>
      </c>
      <c r="X19" s="20">
        <v>46149912</v>
      </c>
      <c r="Y19" s="20">
        <v>-44319164</v>
      </c>
      <c r="Z19" s="21">
        <v>-96.033041189764347</v>
      </c>
      <c r="AA19" s="22">
        <v>184599639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411838</v>
      </c>
      <c r="D24" s="29">
        <f>SUM(D15:D23)</f>
        <v>0</v>
      </c>
      <c r="E24" s="36">
        <f t="shared" si="1"/>
        <v>184599639</v>
      </c>
      <c r="F24" s="37">
        <f t="shared" si="1"/>
        <v>184599639</v>
      </c>
      <c r="G24" s="37">
        <f t="shared" si="1"/>
        <v>125224004</v>
      </c>
      <c r="H24" s="37">
        <f t="shared" si="1"/>
        <v>1418911</v>
      </c>
      <c r="I24" s="37">
        <f t="shared" si="1"/>
        <v>-124812167</v>
      </c>
      <c r="J24" s="37">
        <f t="shared" si="1"/>
        <v>1830748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1830748</v>
      </c>
      <c r="X24" s="37">
        <f t="shared" si="1"/>
        <v>46149912</v>
      </c>
      <c r="Y24" s="37">
        <f t="shared" si="1"/>
        <v>-44319164</v>
      </c>
      <c r="Z24" s="38">
        <f>+IF(X24&lt;&gt;0,+(Y24/X24)*100,0)</f>
        <v>-96.033041189764347</v>
      </c>
      <c r="AA24" s="39">
        <f>SUM(AA15:AA23)</f>
        <v>184599639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387074</v>
      </c>
      <c r="D25" s="29">
        <f>+D12+D24</f>
        <v>0</v>
      </c>
      <c r="E25" s="30">
        <f t="shared" si="2"/>
        <v>182253283</v>
      </c>
      <c r="F25" s="31">
        <f t="shared" si="2"/>
        <v>182253283</v>
      </c>
      <c r="G25" s="31">
        <f t="shared" si="2"/>
        <v>125398897</v>
      </c>
      <c r="H25" s="31">
        <f t="shared" si="2"/>
        <v>1434525</v>
      </c>
      <c r="I25" s="31">
        <f t="shared" si="2"/>
        <v>-124993868</v>
      </c>
      <c r="J25" s="31">
        <f t="shared" si="2"/>
        <v>1839554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1839554</v>
      </c>
      <c r="X25" s="31">
        <f t="shared" si="2"/>
        <v>45563322</v>
      </c>
      <c r="Y25" s="31">
        <f t="shared" si="2"/>
        <v>-43723768</v>
      </c>
      <c r="Z25" s="32">
        <f>+IF(X25&lt;&gt;0,+(Y25/X25)*100,0)</f>
        <v>-95.962642934595507</v>
      </c>
      <c r="AA25" s="33">
        <f>+AA12+AA24</f>
        <v>182253283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80172</v>
      </c>
      <c r="D31" s="18"/>
      <c r="E31" s="19">
        <v>22905</v>
      </c>
      <c r="F31" s="20">
        <v>22905</v>
      </c>
      <c r="G31" s="20">
        <v>134147</v>
      </c>
      <c r="H31" s="20">
        <v>8520</v>
      </c>
      <c r="I31" s="20">
        <v>-31916</v>
      </c>
      <c r="J31" s="20">
        <v>110751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110751</v>
      </c>
      <c r="X31" s="20">
        <v>5724</v>
      </c>
      <c r="Y31" s="20">
        <v>105027</v>
      </c>
      <c r="Z31" s="21">
        <v>1834.8532494758911</v>
      </c>
      <c r="AA31" s="22">
        <v>22905</v>
      </c>
    </row>
    <row r="32" spans="1:27" ht="13.5" x14ac:dyDescent="0.25">
      <c r="A32" s="23" t="s">
        <v>58</v>
      </c>
      <c r="B32" s="17" t="s">
        <v>32</v>
      </c>
      <c r="C32" s="18">
        <v>-9780</v>
      </c>
      <c r="D32" s="18"/>
      <c r="E32" s="19"/>
      <c r="F32" s="20"/>
      <c r="G32" s="20">
        <v>230123</v>
      </c>
      <c r="H32" s="20"/>
      <c r="I32" s="20">
        <v>-241508</v>
      </c>
      <c r="J32" s="20">
        <v>-11385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-11385</v>
      </c>
      <c r="X32" s="20"/>
      <c r="Y32" s="20">
        <v>-11385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70392</v>
      </c>
      <c r="D34" s="29">
        <f>SUM(D29:D33)</f>
        <v>0</v>
      </c>
      <c r="E34" s="30">
        <f t="shared" si="3"/>
        <v>22905</v>
      </c>
      <c r="F34" s="31">
        <f t="shared" si="3"/>
        <v>22905</v>
      </c>
      <c r="G34" s="31">
        <f t="shared" si="3"/>
        <v>364270</v>
      </c>
      <c r="H34" s="31">
        <f t="shared" si="3"/>
        <v>8520</v>
      </c>
      <c r="I34" s="31">
        <f t="shared" si="3"/>
        <v>-273424</v>
      </c>
      <c r="J34" s="31">
        <f t="shared" si="3"/>
        <v>99366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99366</v>
      </c>
      <c r="X34" s="31">
        <f t="shared" si="3"/>
        <v>5724</v>
      </c>
      <c r="Y34" s="31">
        <f t="shared" si="3"/>
        <v>93642</v>
      </c>
      <c r="Z34" s="32">
        <f>+IF(X34&lt;&gt;0,+(Y34/X34)*100,0)</f>
        <v>1635.9538784067088</v>
      </c>
      <c r="AA34" s="33">
        <f>SUM(AA29:AA33)</f>
        <v>22905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70392</v>
      </c>
      <c r="D40" s="29">
        <f>+D34+D39</f>
        <v>0</v>
      </c>
      <c r="E40" s="30">
        <f t="shared" si="5"/>
        <v>22905</v>
      </c>
      <c r="F40" s="31">
        <f t="shared" si="5"/>
        <v>22905</v>
      </c>
      <c r="G40" s="31">
        <f t="shared" si="5"/>
        <v>364270</v>
      </c>
      <c r="H40" s="31">
        <f t="shared" si="5"/>
        <v>8520</v>
      </c>
      <c r="I40" s="31">
        <f t="shared" si="5"/>
        <v>-273424</v>
      </c>
      <c r="J40" s="31">
        <f t="shared" si="5"/>
        <v>99366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99366</v>
      </c>
      <c r="X40" s="31">
        <f t="shared" si="5"/>
        <v>5724</v>
      </c>
      <c r="Y40" s="31">
        <f t="shared" si="5"/>
        <v>93642</v>
      </c>
      <c r="Z40" s="32">
        <f>+IF(X40&lt;&gt;0,+(Y40/X40)*100,0)</f>
        <v>1635.9538784067088</v>
      </c>
      <c r="AA40" s="33">
        <f>+AA34+AA39</f>
        <v>22905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316682</v>
      </c>
      <c r="D42" s="43">
        <f>+D25-D40</f>
        <v>0</v>
      </c>
      <c r="E42" s="44">
        <f t="shared" si="6"/>
        <v>182230378</v>
      </c>
      <c r="F42" s="45">
        <f t="shared" si="6"/>
        <v>182230378</v>
      </c>
      <c r="G42" s="45">
        <f t="shared" si="6"/>
        <v>125034627</v>
      </c>
      <c r="H42" s="45">
        <f t="shared" si="6"/>
        <v>1426005</v>
      </c>
      <c r="I42" s="45">
        <f t="shared" si="6"/>
        <v>-124720444</v>
      </c>
      <c r="J42" s="45">
        <f t="shared" si="6"/>
        <v>1740188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1740188</v>
      </c>
      <c r="X42" s="45">
        <f t="shared" si="6"/>
        <v>45557598</v>
      </c>
      <c r="Y42" s="45">
        <f t="shared" si="6"/>
        <v>-43817410</v>
      </c>
      <c r="Z42" s="46">
        <f>+IF(X42&lt;&gt;0,+(Y42/X42)*100,0)</f>
        <v>-96.180246377344119</v>
      </c>
      <c r="AA42" s="47">
        <f>+AA25-AA40</f>
        <v>182230378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-16279899</v>
      </c>
      <c r="D45" s="18"/>
      <c r="E45" s="19">
        <v>3262419</v>
      </c>
      <c r="F45" s="20">
        <v>3262419</v>
      </c>
      <c r="G45" s="20">
        <v>-28035215</v>
      </c>
      <c r="H45" s="20">
        <v>-225375</v>
      </c>
      <c r="I45" s="20">
        <v>11159473</v>
      </c>
      <c r="J45" s="20">
        <v>-17101117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-17101117</v>
      </c>
      <c r="X45" s="20">
        <v>815604</v>
      </c>
      <c r="Y45" s="20">
        <v>-17916721</v>
      </c>
      <c r="Z45" s="48">
        <v>-2196.7426594278595</v>
      </c>
      <c r="AA45" s="22">
        <v>3262419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-16279899</v>
      </c>
      <c r="D48" s="51">
        <f>SUM(D45:D47)</f>
        <v>0</v>
      </c>
      <c r="E48" s="52">
        <f t="shared" si="7"/>
        <v>3262419</v>
      </c>
      <c r="F48" s="53">
        <f t="shared" si="7"/>
        <v>3262419</v>
      </c>
      <c r="G48" s="53">
        <f t="shared" si="7"/>
        <v>-28035215</v>
      </c>
      <c r="H48" s="53">
        <f t="shared" si="7"/>
        <v>-225375</v>
      </c>
      <c r="I48" s="53">
        <f t="shared" si="7"/>
        <v>11159473</v>
      </c>
      <c r="J48" s="53">
        <f t="shared" si="7"/>
        <v>-17101117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-17101117</v>
      </c>
      <c r="X48" s="53">
        <f t="shared" si="7"/>
        <v>815604</v>
      </c>
      <c r="Y48" s="53">
        <f t="shared" si="7"/>
        <v>-17916721</v>
      </c>
      <c r="Z48" s="54">
        <f>+IF(X48&lt;&gt;0,+(Y48/X48)*100,0)</f>
        <v>-2196.7426594278595</v>
      </c>
      <c r="AA48" s="55">
        <f>SUM(AA45:AA47)</f>
        <v>3262419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1897978993</v>
      </c>
      <c r="D8" s="18"/>
      <c r="E8" s="19">
        <v>1138746518</v>
      </c>
      <c r="F8" s="20">
        <v>1138746518</v>
      </c>
      <c r="G8" s="20">
        <v>1986392091</v>
      </c>
      <c r="H8" s="20">
        <v>657986915</v>
      </c>
      <c r="I8" s="20">
        <v>25320619</v>
      </c>
      <c r="J8" s="20">
        <v>2669699625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2669699625</v>
      </c>
      <c r="X8" s="20">
        <v>284686635</v>
      </c>
      <c r="Y8" s="20">
        <v>2385012990</v>
      </c>
      <c r="Z8" s="21">
        <v>837.76781091251439</v>
      </c>
      <c r="AA8" s="22">
        <v>1138746518</v>
      </c>
    </row>
    <row r="9" spans="1:27" ht="13.5" x14ac:dyDescent="0.25">
      <c r="A9" s="23" t="s">
        <v>37</v>
      </c>
      <c r="B9" s="17" t="s">
        <v>32</v>
      </c>
      <c r="C9" s="18">
        <v>79886964</v>
      </c>
      <c r="D9" s="18"/>
      <c r="E9" s="19">
        <v>102664284</v>
      </c>
      <c r="F9" s="20">
        <v>102664284</v>
      </c>
      <c r="G9" s="20">
        <v>68812637</v>
      </c>
      <c r="H9" s="20">
        <v>5536839</v>
      </c>
      <c r="I9" s="20">
        <v>12785711</v>
      </c>
      <c r="J9" s="20">
        <v>87135187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87135187</v>
      </c>
      <c r="X9" s="20">
        <v>25666080</v>
      </c>
      <c r="Y9" s="20">
        <v>61469107</v>
      </c>
      <c r="Z9" s="21">
        <v>239.49550145561767</v>
      </c>
      <c r="AA9" s="22">
        <v>102664284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417633727</v>
      </c>
      <c r="D11" s="18"/>
      <c r="E11" s="19">
        <v>196855917</v>
      </c>
      <c r="F11" s="20">
        <v>196855917</v>
      </c>
      <c r="G11" s="20">
        <v>410339658</v>
      </c>
      <c r="H11" s="20">
        <v>-8347363</v>
      </c>
      <c r="I11" s="20">
        <v>21576865</v>
      </c>
      <c r="J11" s="20">
        <v>423569160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423569160</v>
      </c>
      <c r="X11" s="20">
        <v>49213992</v>
      </c>
      <c r="Y11" s="20">
        <v>374355168</v>
      </c>
      <c r="Z11" s="21">
        <v>760.66816120098531</v>
      </c>
      <c r="AA11" s="22">
        <v>196855917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2395499684</v>
      </c>
      <c r="D12" s="29">
        <f>SUM(D6:D11)</f>
        <v>0</v>
      </c>
      <c r="E12" s="30">
        <f t="shared" si="0"/>
        <v>1438266719</v>
      </c>
      <c r="F12" s="31">
        <f t="shared" si="0"/>
        <v>1438266719</v>
      </c>
      <c r="G12" s="31">
        <f t="shared" si="0"/>
        <v>2465544386</v>
      </c>
      <c r="H12" s="31">
        <f t="shared" si="0"/>
        <v>655176391</v>
      </c>
      <c r="I12" s="31">
        <f t="shared" si="0"/>
        <v>59683195</v>
      </c>
      <c r="J12" s="31">
        <f t="shared" si="0"/>
        <v>3180403972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3180403972</v>
      </c>
      <c r="X12" s="31">
        <f t="shared" si="0"/>
        <v>359566707</v>
      </c>
      <c r="Y12" s="31">
        <f t="shared" si="0"/>
        <v>2820837265</v>
      </c>
      <c r="Z12" s="32">
        <f>+IF(X12&lt;&gt;0,+(Y12/X12)*100,0)</f>
        <v>784.51013680752158</v>
      </c>
      <c r="AA12" s="33">
        <f>SUM(AA6:AA11)</f>
        <v>1438266719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13729787240</v>
      </c>
      <c r="D19" s="18"/>
      <c r="E19" s="19">
        <v>9988579393</v>
      </c>
      <c r="F19" s="20">
        <v>9988579393</v>
      </c>
      <c r="G19" s="20">
        <v>12521695866</v>
      </c>
      <c r="H19" s="20">
        <v>1209323526</v>
      </c>
      <c r="I19" s="20">
        <v>594665</v>
      </c>
      <c r="J19" s="20">
        <v>13731614057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13731614057</v>
      </c>
      <c r="X19" s="20">
        <v>2497144905</v>
      </c>
      <c r="Y19" s="20">
        <v>11234469152</v>
      </c>
      <c r="Z19" s="21">
        <v>449.89256047998543</v>
      </c>
      <c r="AA19" s="22">
        <v>9988579393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13729787240</v>
      </c>
      <c r="D24" s="29">
        <f>SUM(D15:D23)</f>
        <v>0</v>
      </c>
      <c r="E24" s="36">
        <f t="shared" si="1"/>
        <v>9988579393</v>
      </c>
      <c r="F24" s="37">
        <f t="shared" si="1"/>
        <v>9988579393</v>
      </c>
      <c r="G24" s="37">
        <f t="shared" si="1"/>
        <v>12521695866</v>
      </c>
      <c r="H24" s="37">
        <f t="shared" si="1"/>
        <v>1209323526</v>
      </c>
      <c r="I24" s="37">
        <f t="shared" si="1"/>
        <v>594665</v>
      </c>
      <c r="J24" s="37">
        <f t="shared" si="1"/>
        <v>13731614057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13731614057</v>
      </c>
      <c r="X24" s="37">
        <f t="shared" si="1"/>
        <v>2497144905</v>
      </c>
      <c r="Y24" s="37">
        <f t="shared" si="1"/>
        <v>11234469152</v>
      </c>
      <c r="Z24" s="38">
        <f>+IF(X24&lt;&gt;0,+(Y24/X24)*100,0)</f>
        <v>449.89256047998543</v>
      </c>
      <c r="AA24" s="39">
        <f>SUM(AA15:AA23)</f>
        <v>9988579393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16125286924</v>
      </c>
      <c r="D25" s="29">
        <f>+D12+D24</f>
        <v>0</v>
      </c>
      <c r="E25" s="30">
        <f t="shared" si="2"/>
        <v>11426846112</v>
      </c>
      <c r="F25" s="31">
        <f t="shared" si="2"/>
        <v>11426846112</v>
      </c>
      <c r="G25" s="31">
        <f t="shared" si="2"/>
        <v>14987240252</v>
      </c>
      <c r="H25" s="31">
        <f t="shared" si="2"/>
        <v>1864499917</v>
      </c>
      <c r="I25" s="31">
        <f t="shared" si="2"/>
        <v>60277860</v>
      </c>
      <c r="J25" s="31">
        <f t="shared" si="2"/>
        <v>16912018029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16912018029</v>
      </c>
      <c r="X25" s="31">
        <f t="shared" si="2"/>
        <v>2856711612</v>
      </c>
      <c r="Y25" s="31">
        <f t="shared" si="2"/>
        <v>14055306417</v>
      </c>
      <c r="Z25" s="32">
        <f>+IF(X25&lt;&gt;0,+(Y25/X25)*100,0)</f>
        <v>492.00998651592272</v>
      </c>
      <c r="AA25" s="33">
        <f>+AA12+AA24</f>
        <v>11426846112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999713594</v>
      </c>
      <c r="D31" s="18"/>
      <c r="E31" s="19">
        <v>943151964</v>
      </c>
      <c r="F31" s="20">
        <v>943151964</v>
      </c>
      <c r="G31" s="20">
        <v>1007271881</v>
      </c>
      <c r="H31" s="20">
        <v>-18839530</v>
      </c>
      <c r="I31" s="20">
        <v>9863398</v>
      </c>
      <c r="J31" s="20">
        <v>998295749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998295749</v>
      </c>
      <c r="X31" s="20">
        <v>235787973</v>
      </c>
      <c r="Y31" s="20">
        <v>762507776</v>
      </c>
      <c r="Z31" s="21">
        <v>323.38705248549718</v>
      </c>
      <c r="AA31" s="22">
        <v>943151964</v>
      </c>
    </row>
    <row r="32" spans="1:27" ht="13.5" x14ac:dyDescent="0.25">
      <c r="A32" s="23" t="s">
        <v>58</v>
      </c>
      <c r="B32" s="17" t="s">
        <v>32</v>
      </c>
      <c r="C32" s="18">
        <v>1742328798</v>
      </c>
      <c r="D32" s="18"/>
      <c r="E32" s="19">
        <v>536579</v>
      </c>
      <c r="F32" s="20">
        <v>536579</v>
      </c>
      <c r="G32" s="20">
        <v>998588379</v>
      </c>
      <c r="H32" s="20">
        <v>666863526</v>
      </c>
      <c r="I32" s="20">
        <v>-638932437</v>
      </c>
      <c r="J32" s="20">
        <v>1026519468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1026519468</v>
      </c>
      <c r="X32" s="20">
        <v>134136</v>
      </c>
      <c r="Y32" s="20">
        <v>1026385332</v>
      </c>
      <c r="Z32" s="21">
        <v>765182.59974950796</v>
      </c>
      <c r="AA32" s="22">
        <v>536579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2742042392</v>
      </c>
      <c r="D34" s="29">
        <f>SUM(D29:D33)</f>
        <v>0</v>
      </c>
      <c r="E34" s="30">
        <f t="shared" si="3"/>
        <v>943688543</v>
      </c>
      <c r="F34" s="31">
        <f t="shared" si="3"/>
        <v>943688543</v>
      </c>
      <c r="G34" s="31">
        <f t="shared" si="3"/>
        <v>2005860260</v>
      </c>
      <c r="H34" s="31">
        <f t="shared" si="3"/>
        <v>648023996</v>
      </c>
      <c r="I34" s="31">
        <f t="shared" si="3"/>
        <v>-629069039</v>
      </c>
      <c r="J34" s="31">
        <f t="shared" si="3"/>
        <v>2024815217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2024815217</v>
      </c>
      <c r="X34" s="31">
        <f t="shared" si="3"/>
        <v>235922109</v>
      </c>
      <c r="Y34" s="31">
        <f t="shared" si="3"/>
        <v>1788893108</v>
      </c>
      <c r="Z34" s="32">
        <f>+IF(X34&lt;&gt;0,+(Y34/X34)*100,0)</f>
        <v>758.25581399833959</v>
      </c>
      <c r="AA34" s="33">
        <f>SUM(AA29:AA33)</f>
        <v>943688543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2742042392</v>
      </c>
      <c r="D40" s="29">
        <f>+D34+D39</f>
        <v>0</v>
      </c>
      <c r="E40" s="30">
        <f t="shared" si="5"/>
        <v>943688543</v>
      </c>
      <c r="F40" s="31">
        <f t="shared" si="5"/>
        <v>943688543</v>
      </c>
      <c r="G40" s="31">
        <f t="shared" si="5"/>
        <v>2005860260</v>
      </c>
      <c r="H40" s="31">
        <f t="shared" si="5"/>
        <v>648023996</v>
      </c>
      <c r="I40" s="31">
        <f t="shared" si="5"/>
        <v>-629069039</v>
      </c>
      <c r="J40" s="31">
        <f t="shared" si="5"/>
        <v>2024815217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2024815217</v>
      </c>
      <c r="X40" s="31">
        <f t="shared" si="5"/>
        <v>235922109</v>
      </c>
      <c r="Y40" s="31">
        <f t="shared" si="5"/>
        <v>1788893108</v>
      </c>
      <c r="Z40" s="32">
        <f>+IF(X40&lt;&gt;0,+(Y40/X40)*100,0)</f>
        <v>758.25581399833959</v>
      </c>
      <c r="AA40" s="33">
        <f>+AA34+AA39</f>
        <v>943688543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13383244532</v>
      </c>
      <c r="D42" s="43">
        <f>+D25-D40</f>
        <v>0</v>
      </c>
      <c r="E42" s="44">
        <f t="shared" si="6"/>
        <v>10483157569</v>
      </c>
      <c r="F42" s="45">
        <f t="shared" si="6"/>
        <v>10483157569</v>
      </c>
      <c r="G42" s="45">
        <f t="shared" si="6"/>
        <v>12981379992</v>
      </c>
      <c r="H42" s="45">
        <f t="shared" si="6"/>
        <v>1216475921</v>
      </c>
      <c r="I42" s="45">
        <f t="shared" si="6"/>
        <v>689346899</v>
      </c>
      <c r="J42" s="45">
        <f t="shared" si="6"/>
        <v>14887202812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14887202812</v>
      </c>
      <c r="X42" s="45">
        <f t="shared" si="6"/>
        <v>2620789503</v>
      </c>
      <c r="Y42" s="45">
        <f t="shared" si="6"/>
        <v>12266413309</v>
      </c>
      <c r="Z42" s="46">
        <f>+IF(X42&lt;&gt;0,+(Y42/X42)*100,0)</f>
        <v>468.04267549754456</v>
      </c>
      <c r="AA42" s="47">
        <f>+AA25-AA40</f>
        <v>10483157569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2850441077</v>
      </c>
      <c r="D45" s="18"/>
      <c r="E45" s="19">
        <v>2882570502</v>
      </c>
      <c r="F45" s="20">
        <v>2882570502</v>
      </c>
      <c r="G45" s="20">
        <v>2991305113</v>
      </c>
      <c r="H45" s="20">
        <v>-598989806</v>
      </c>
      <c r="I45" s="20">
        <v>228222028</v>
      </c>
      <c r="J45" s="20">
        <v>2620537335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2620537335</v>
      </c>
      <c r="X45" s="20">
        <v>720642438</v>
      </c>
      <c r="Y45" s="20">
        <v>1899894897</v>
      </c>
      <c r="Z45" s="48">
        <v>263.63905271423943</v>
      </c>
      <c r="AA45" s="22">
        <v>2882570502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2850441077</v>
      </c>
      <c r="D48" s="51">
        <f>SUM(D45:D47)</f>
        <v>0</v>
      </c>
      <c r="E48" s="52">
        <f t="shared" si="7"/>
        <v>2882570502</v>
      </c>
      <c r="F48" s="53">
        <f t="shared" si="7"/>
        <v>2882570502</v>
      </c>
      <c r="G48" s="53">
        <f t="shared" si="7"/>
        <v>2991305113</v>
      </c>
      <c r="H48" s="53">
        <f t="shared" si="7"/>
        <v>-598989806</v>
      </c>
      <c r="I48" s="53">
        <f t="shared" si="7"/>
        <v>228222028</v>
      </c>
      <c r="J48" s="53">
        <f t="shared" si="7"/>
        <v>2620537335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2620537335</v>
      </c>
      <c r="X48" s="53">
        <f t="shared" si="7"/>
        <v>720642438</v>
      </c>
      <c r="Y48" s="53">
        <f t="shared" si="7"/>
        <v>1899894897</v>
      </c>
      <c r="Z48" s="54">
        <f>+IF(X48&lt;&gt;0,+(Y48/X48)*100,0)</f>
        <v>263.63905271423943</v>
      </c>
      <c r="AA48" s="55">
        <f>SUM(AA45:AA47)</f>
        <v>2882570502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1806290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1806290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593106676</v>
      </c>
      <c r="D19" s="18"/>
      <c r="E19" s="19">
        <v>964823000</v>
      </c>
      <c r="F19" s="20">
        <v>964823000</v>
      </c>
      <c r="G19" s="20">
        <v>2083462</v>
      </c>
      <c r="H19" s="20">
        <v>2326903</v>
      </c>
      <c r="I19" s="20">
        <v>5579080</v>
      </c>
      <c r="J19" s="20">
        <v>9989445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9989445</v>
      </c>
      <c r="X19" s="20">
        <v>72465586</v>
      </c>
      <c r="Y19" s="20">
        <v>-62476141</v>
      </c>
      <c r="Z19" s="21">
        <v>-86.214911723752564</v>
      </c>
      <c r="AA19" s="22">
        <v>964823000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593106676</v>
      </c>
      <c r="D24" s="29">
        <f>SUM(D15:D23)</f>
        <v>0</v>
      </c>
      <c r="E24" s="36">
        <f t="shared" si="1"/>
        <v>964823000</v>
      </c>
      <c r="F24" s="37">
        <f t="shared" si="1"/>
        <v>964823000</v>
      </c>
      <c r="G24" s="37">
        <f t="shared" si="1"/>
        <v>2083462</v>
      </c>
      <c r="H24" s="37">
        <f t="shared" si="1"/>
        <v>2326903</v>
      </c>
      <c r="I24" s="37">
        <f t="shared" si="1"/>
        <v>5579080</v>
      </c>
      <c r="J24" s="37">
        <f t="shared" si="1"/>
        <v>9989445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9989445</v>
      </c>
      <c r="X24" s="37">
        <f t="shared" si="1"/>
        <v>72465586</v>
      </c>
      <c r="Y24" s="37">
        <f t="shared" si="1"/>
        <v>-62476141</v>
      </c>
      <c r="Z24" s="38">
        <f>+IF(X24&lt;&gt;0,+(Y24/X24)*100,0)</f>
        <v>-86.214911723752564</v>
      </c>
      <c r="AA24" s="39">
        <f>SUM(AA15:AA23)</f>
        <v>964823000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594912966</v>
      </c>
      <c r="D25" s="29">
        <f>+D12+D24</f>
        <v>0</v>
      </c>
      <c r="E25" s="30">
        <f t="shared" si="2"/>
        <v>964823000</v>
      </c>
      <c r="F25" s="31">
        <f t="shared" si="2"/>
        <v>964823000</v>
      </c>
      <c r="G25" s="31">
        <f t="shared" si="2"/>
        <v>2083462</v>
      </c>
      <c r="H25" s="31">
        <f t="shared" si="2"/>
        <v>2326903</v>
      </c>
      <c r="I25" s="31">
        <f t="shared" si="2"/>
        <v>5579080</v>
      </c>
      <c r="J25" s="31">
        <f t="shared" si="2"/>
        <v>9989445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9989445</v>
      </c>
      <c r="X25" s="31">
        <f t="shared" si="2"/>
        <v>72465586</v>
      </c>
      <c r="Y25" s="31">
        <f t="shared" si="2"/>
        <v>-62476141</v>
      </c>
      <c r="Z25" s="32">
        <f>+IF(X25&lt;&gt;0,+(Y25/X25)*100,0)</f>
        <v>-86.214911723752564</v>
      </c>
      <c r="AA25" s="33">
        <f>+AA12+AA24</f>
        <v>964823000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964823000</v>
      </c>
      <c r="F32" s="20">
        <v>964823000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72465586</v>
      </c>
      <c r="Y32" s="20">
        <v>-72465586</v>
      </c>
      <c r="Z32" s="21">
        <v>-100</v>
      </c>
      <c r="AA32" s="22">
        <v>964823000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964823000</v>
      </c>
      <c r="F34" s="31">
        <f t="shared" si="3"/>
        <v>964823000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72465586</v>
      </c>
      <c r="Y34" s="31">
        <f t="shared" si="3"/>
        <v>-72465586</v>
      </c>
      <c r="Z34" s="32">
        <f>+IF(X34&lt;&gt;0,+(Y34/X34)*100,0)</f>
        <v>-100</v>
      </c>
      <c r="AA34" s="33">
        <f>SUM(AA29:AA33)</f>
        <v>964823000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964823000</v>
      </c>
      <c r="F40" s="31">
        <f t="shared" si="5"/>
        <v>964823000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72465586</v>
      </c>
      <c r="Y40" s="31">
        <f t="shared" si="5"/>
        <v>-72465586</v>
      </c>
      <c r="Z40" s="32">
        <f>+IF(X40&lt;&gt;0,+(Y40/X40)*100,0)</f>
        <v>-100</v>
      </c>
      <c r="AA40" s="33">
        <f>+AA34+AA39</f>
        <v>964823000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594912966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2083462</v>
      </c>
      <c r="H42" s="45">
        <f t="shared" si="6"/>
        <v>2326903</v>
      </c>
      <c r="I42" s="45">
        <f t="shared" si="6"/>
        <v>5579080</v>
      </c>
      <c r="J42" s="45">
        <f t="shared" si="6"/>
        <v>9989445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9989445</v>
      </c>
      <c r="X42" s="45">
        <f t="shared" si="6"/>
        <v>0</v>
      </c>
      <c r="Y42" s="45">
        <f t="shared" si="6"/>
        <v>9989445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2244637144</v>
      </c>
      <c r="F6" s="20">
        <v>2244637144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697800512</v>
      </c>
      <c r="Y6" s="20">
        <v>-697800512</v>
      </c>
      <c r="Z6" s="21">
        <v>-100</v>
      </c>
      <c r="AA6" s="22">
        <v>2244637144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-753766009</v>
      </c>
      <c r="F8" s="20">
        <v>-753766009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-188441502</v>
      </c>
      <c r="Y8" s="20">
        <v>188441502</v>
      </c>
      <c r="Z8" s="21">
        <v>-100</v>
      </c>
      <c r="AA8" s="22">
        <v>-753766009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1490871135</v>
      </c>
      <c r="F12" s="31">
        <f t="shared" si="0"/>
        <v>1490871135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509359010</v>
      </c>
      <c r="Y12" s="31">
        <f t="shared" si="0"/>
        <v>-509359010</v>
      </c>
      <c r="Z12" s="32">
        <f>+IF(X12&lt;&gt;0,+(Y12/X12)*100,0)</f>
        <v>-100</v>
      </c>
      <c r="AA12" s="33">
        <f>SUM(AA6:AA11)</f>
        <v>1490871135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-9166</v>
      </c>
      <c r="F17" s="20">
        <v>-9166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-2292</v>
      </c>
      <c r="Y17" s="20">
        <v>2292</v>
      </c>
      <c r="Z17" s="21">
        <v>-100</v>
      </c>
      <c r="AA17" s="22">
        <v>-9166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12604227</v>
      </c>
      <c r="D19" s="18"/>
      <c r="E19" s="19">
        <v>65252340</v>
      </c>
      <c r="F19" s="20">
        <v>65252340</v>
      </c>
      <c r="G19" s="20">
        <v>1261950</v>
      </c>
      <c r="H19" s="20">
        <v>6034570</v>
      </c>
      <c r="I19" s="20">
        <v>17862650</v>
      </c>
      <c r="J19" s="20">
        <v>25159170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25159170</v>
      </c>
      <c r="X19" s="20">
        <v>-36987881</v>
      </c>
      <c r="Y19" s="20">
        <v>62147051</v>
      </c>
      <c r="Z19" s="21">
        <v>-168.02003607614074</v>
      </c>
      <c r="AA19" s="22">
        <v>65252340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-4398143</v>
      </c>
      <c r="F22" s="20">
        <v>-4398143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-1099533</v>
      </c>
      <c r="Y22" s="20">
        <v>1099533</v>
      </c>
      <c r="Z22" s="21">
        <v>-100</v>
      </c>
      <c r="AA22" s="22">
        <v>-4398143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12604227</v>
      </c>
      <c r="D24" s="29">
        <f>SUM(D15:D23)</f>
        <v>0</v>
      </c>
      <c r="E24" s="36">
        <f t="shared" si="1"/>
        <v>60845031</v>
      </c>
      <c r="F24" s="37">
        <f t="shared" si="1"/>
        <v>60845031</v>
      </c>
      <c r="G24" s="37">
        <f t="shared" si="1"/>
        <v>1261950</v>
      </c>
      <c r="H24" s="37">
        <f t="shared" si="1"/>
        <v>6034570</v>
      </c>
      <c r="I24" s="37">
        <f t="shared" si="1"/>
        <v>17862650</v>
      </c>
      <c r="J24" s="37">
        <f t="shared" si="1"/>
        <v>25159170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25159170</v>
      </c>
      <c r="X24" s="37">
        <f t="shared" si="1"/>
        <v>-38089706</v>
      </c>
      <c r="Y24" s="37">
        <f t="shared" si="1"/>
        <v>63248876</v>
      </c>
      <c r="Z24" s="38">
        <f>+IF(X24&lt;&gt;0,+(Y24/X24)*100,0)</f>
        <v>-166.05241321631624</v>
      </c>
      <c r="AA24" s="39">
        <f>SUM(AA15:AA23)</f>
        <v>60845031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12604227</v>
      </c>
      <c r="D25" s="29">
        <f>+D12+D24</f>
        <v>0</v>
      </c>
      <c r="E25" s="30">
        <f t="shared" si="2"/>
        <v>1551716166</v>
      </c>
      <c r="F25" s="31">
        <f t="shared" si="2"/>
        <v>1551716166</v>
      </c>
      <c r="G25" s="31">
        <f t="shared" si="2"/>
        <v>1261950</v>
      </c>
      <c r="H25" s="31">
        <f t="shared" si="2"/>
        <v>6034570</v>
      </c>
      <c r="I25" s="31">
        <f t="shared" si="2"/>
        <v>17862650</v>
      </c>
      <c r="J25" s="31">
        <f t="shared" si="2"/>
        <v>25159170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25159170</v>
      </c>
      <c r="X25" s="31">
        <f t="shared" si="2"/>
        <v>471269304</v>
      </c>
      <c r="Y25" s="31">
        <f t="shared" si="2"/>
        <v>-446110134</v>
      </c>
      <c r="Z25" s="32">
        <f>+IF(X25&lt;&gt;0,+(Y25/X25)*100,0)</f>
        <v>-94.661402771948843</v>
      </c>
      <c r="AA25" s="33">
        <f>+AA12+AA24</f>
        <v>1551716166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12604227</v>
      </c>
      <c r="D42" s="43">
        <f>+D25-D40</f>
        <v>0</v>
      </c>
      <c r="E42" s="44">
        <f t="shared" si="6"/>
        <v>1551716166</v>
      </c>
      <c r="F42" s="45">
        <f t="shared" si="6"/>
        <v>1551716166</v>
      </c>
      <c r="G42" s="45">
        <f t="shared" si="6"/>
        <v>1261950</v>
      </c>
      <c r="H42" s="45">
        <f t="shared" si="6"/>
        <v>6034570</v>
      </c>
      <c r="I42" s="45">
        <f t="shared" si="6"/>
        <v>17862650</v>
      </c>
      <c r="J42" s="45">
        <f t="shared" si="6"/>
        <v>25159170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25159170</v>
      </c>
      <c r="X42" s="45">
        <f t="shared" si="6"/>
        <v>471269304</v>
      </c>
      <c r="Y42" s="45">
        <f t="shared" si="6"/>
        <v>-446110134</v>
      </c>
      <c r="Z42" s="46">
        <f>+IF(X42&lt;&gt;0,+(Y42/X42)*100,0)</f>
        <v>-94.661402771948843</v>
      </c>
      <c r="AA42" s="47">
        <f>+AA25-AA40</f>
        <v>1551716166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405666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405666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398914481</v>
      </c>
      <c r="D8" s="18"/>
      <c r="E8" s="19">
        <v>140660966</v>
      </c>
      <c r="F8" s="20">
        <v>140660966</v>
      </c>
      <c r="G8" s="20">
        <v>146737434</v>
      </c>
      <c r="H8" s="20">
        <v>422648105</v>
      </c>
      <c r="I8" s="20">
        <v>-125815236</v>
      </c>
      <c r="J8" s="20">
        <v>443570303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443570303</v>
      </c>
      <c r="X8" s="20">
        <v>35165253</v>
      </c>
      <c r="Y8" s="20">
        <v>408405050</v>
      </c>
      <c r="Z8" s="21">
        <v>1161.3880611067977</v>
      </c>
      <c r="AA8" s="22">
        <v>140660966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398914481</v>
      </c>
      <c r="D12" s="29">
        <f>SUM(D6:D11)</f>
        <v>0</v>
      </c>
      <c r="E12" s="30">
        <f t="shared" si="0"/>
        <v>140660966</v>
      </c>
      <c r="F12" s="31">
        <f t="shared" si="0"/>
        <v>140660966</v>
      </c>
      <c r="G12" s="31">
        <f t="shared" si="0"/>
        <v>146737434</v>
      </c>
      <c r="H12" s="31">
        <f t="shared" si="0"/>
        <v>422648105</v>
      </c>
      <c r="I12" s="31">
        <f t="shared" si="0"/>
        <v>-125815236</v>
      </c>
      <c r="J12" s="31">
        <f t="shared" si="0"/>
        <v>443570303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443570303</v>
      </c>
      <c r="X12" s="31">
        <f t="shared" si="0"/>
        <v>35165253</v>
      </c>
      <c r="Y12" s="31">
        <f t="shared" si="0"/>
        <v>408405050</v>
      </c>
      <c r="Z12" s="32">
        <f>+IF(X12&lt;&gt;0,+(Y12/X12)*100,0)</f>
        <v>1161.3880611067977</v>
      </c>
      <c r="AA12" s="33">
        <f>SUM(AA6:AA11)</f>
        <v>140660966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1547978280</v>
      </c>
      <c r="D19" s="18"/>
      <c r="E19" s="19">
        <v>1722186447</v>
      </c>
      <c r="F19" s="20">
        <v>1722186447</v>
      </c>
      <c r="G19" s="20">
        <v>1663639649</v>
      </c>
      <c r="H19" s="20">
        <v>-115661369</v>
      </c>
      <c r="I19" s="20">
        <v>-8610423</v>
      </c>
      <c r="J19" s="20">
        <v>1539367857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1539367857</v>
      </c>
      <c r="X19" s="20">
        <v>430546743</v>
      </c>
      <c r="Y19" s="20">
        <v>1108821114</v>
      </c>
      <c r="Z19" s="21">
        <v>257.53791708511426</v>
      </c>
      <c r="AA19" s="22">
        <v>1722186447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1547978280</v>
      </c>
      <c r="D24" s="29">
        <f>SUM(D15:D23)</f>
        <v>0</v>
      </c>
      <c r="E24" s="36">
        <f t="shared" si="1"/>
        <v>1722186447</v>
      </c>
      <c r="F24" s="37">
        <f t="shared" si="1"/>
        <v>1722186447</v>
      </c>
      <c r="G24" s="37">
        <f t="shared" si="1"/>
        <v>1663639649</v>
      </c>
      <c r="H24" s="37">
        <f t="shared" si="1"/>
        <v>-115661369</v>
      </c>
      <c r="I24" s="37">
        <f t="shared" si="1"/>
        <v>-8610423</v>
      </c>
      <c r="J24" s="37">
        <f t="shared" si="1"/>
        <v>1539367857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1539367857</v>
      </c>
      <c r="X24" s="37">
        <f t="shared" si="1"/>
        <v>430546743</v>
      </c>
      <c r="Y24" s="37">
        <f t="shared" si="1"/>
        <v>1108821114</v>
      </c>
      <c r="Z24" s="38">
        <f>+IF(X24&lt;&gt;0,+(Y24/X24)*100,0)</f>
        <v>257.53791708511426</v>
      </c>
      <c r="AA24" s="39">
        <f>SUM(AA15:AA23)</f>
        <v>1722186447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1946892761</v>
      </c>
      <c r="D25" s="29">
        <f>+D12+D24</f>
        <v>0</v>
      </c>
      <c r="E25" s="30">
        <f t="shared" si="2"/>
        <v>1862847413</v>
      </c>
      <c r="F25" s="31">
        <f t="shared" si="2"/>
        <v>1862847413</v>
      </c>
      <c r="G25" s="31">
        <f t="shared" si="2"/>
        <v>1810377083</v>
      </c>
      <c r="H25" s="31">
        <f t="shared" si="2"/>
        <v>306986736</v>
      </c>
      <c r="I25" s="31">
        <f t="shared" si="2"/>
        <v>-134425659</v>
      </c>
      <c r="J25" s="31">
        <f t="shared" si="2"/>
        <v>1982938160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1982938160</v>
      </c>
      <c r="X25" s="31">
        <f t="shared" si="2"/>
        <v>465711996</v>
      </c>
      <c r="Y25" s="31">
        <f t="shared" si="2"/>
        <v>1517226164</v>
      </c>
      <c r="Z25" s="32">
        <f>+IF(X25&lt;&gt;0,+(Y25/X25)*100,0)</f>
        <v>325.78636089073387</v>
      </c>
      <c r="AA25" s="33">
        <f>+AA12+AA24</f>
        <v>1862847413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8139135</v>
      </c>
      <c r="D31" s="18"/>
      <c r="E31" s="19">
        <v>4411755</v>
      </c>
      <c r="F31" s="20">
        <v>4411755</v>
      </c>
      <c r="G31" s="20">
        <v>8320314</v>
      </c>
      <c r="H31" s="20">
        <v>22917</v>
      </c>
      <c r="I31" s="20">
        <v>316658</v>
      </c>
      <c r="J31" s="20">
        <v>8659889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8659889</v>
      </c>
      <c r="X31" s="20">
        <v>1102938</v>
      </c>
      <c r="Y31" s="20">
        <v>7556951</v>
      </c>
      <c r="Z31" s="21">
        <v>685.16553061006152</v>
      </c>
      <c r="AA31" s="22">
        <v>4411755</v>
      </c>
    </row>
    <row r="32" spans="1:27" ht="13.5" x14ac:dyDescent="0.25">
      <c r="A32" s="23" t="s">
        <v>58</v>
      </c>
      <c r="B32" s="17" t="s">
        <v>32</v>
      </c>
      <c r="C32" s="18">
        <v>463631143</v>
      </c>
      <c r="D32" s="18"/>
      <c r="E32" s="19">
        <v>-391966088</v>
      </c>
      <c r="F32" s="20">
        <v>-391966088</v>
      </c>
      <c r="G32" s="20">
        <v>222991675</v>
      </c>
      <c r="H32" s="20">
        <v>-44363158</v>
      </c>
      <c r="I32" s="20">
        <v>264378405</v>
      </c>
      <c r="J32" s="20">
        <v>443006922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443006922</v>
      </c>
      <c r="X32" s="20">
        <v>-97991529</v>
      </c>
      <c r="Y32" s="20">
        <v>540998451</v>
      </c>
      <c r="Z32" s="21">
        <v>-552.08695743486146</v>
      </c>
      <c r="AA32" s="22">
        <v>-391966088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471770278</v>
      </c>
      <c r="D34" s="29">
        <f>SUM(D29:D33)</f>
        <v>0</v>
      </c>
      <c r="E34" s="30">
        <f t="shared" si="3"/>
        <v>-387554333</v>
      </c>
      <c r="F34" s="31">
        <f t="shared" si="3"/>
        <v>-387554333</v>
      </c>
      <c r="G34" s="31">
        <f t="shared" si="3"/>
        <v>231311989</v>
      </c>
      <c r="H34" s="31">
        <f t="shared" si="3"/>
        <v>-44340241</v>
      </c>
      <c r="I34" s="31">
        <f t="shared" si="3"/>
        <v>264695063</v>
      </c>
      <c r="J34" s="31">
        <f t="shared" si="3"/>
        <v>451666811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451666811</v>
      </c>
      <c r="X34" s="31">
        <f t="shared" si="3"/>
        <v>-96888591</v>
      </c>
      <c r="Y34" s="31">
        <f t="shared" si="3"/>
        <v>548555402</v>
      </c>
      <c r="Z34" s="32">
        <f>+IF(X34&lt;&gt;0,+(Y34/X34)*100,0)</f>
        <v>-566.17130700146106</v>
      </c>
      <c r="AA34" s="33">
        <f>SUM(AA29:AA33)</f>
        <v>-387554333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471770278</v>
      </c>
      <c r="D40" s="29">
        <f>+D34+D39</f>
        <v>0</v>
      </c>
      <c r="E40" s="30">
        <f t="shared" si="5"/>
        <v>-387554333</v>
      </c>
      <c r="F40" s="31">
        <f t="shared" si="5"/>
        <v>-387554333</v>
      </c>
      <c r="G40" s="31">
        <f t="shared" si="5"/>
        <v>231311989</v>
      </c>
      <c r="H40" s="31">
        <f t="shared" si="5"/>
        <v>-44340241</v>
      </c>
      <c r="I40" s="31">
        <f t="shared" si="5"/>
        <v>264695063</v>
      </c>
      <c r="J40" s="31">
        <f t="shared" si="5"/>
        <v>451666811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451666811</v>
      </c>
      <c r="X40" s="31">
        <f t="shared" si="5"/>
        <v>-96888591</v>
      </c>
      <c r="Y40" s="31">
        <f t="shared" si="5"/>
        <v>548555402</v>
      </c>
      <c r="Z40" s="32">
        <f>+IF(X40&lt;&gt;0,+(Y40/X40)*100,0)</f>
        <v>-566.17130700146106</v>
      </c>
      <c r="AA40" s="33">
        <f>+AA34+AA39</f>
        <v>-387554333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1475122483</v>
      </c>
      <c r="D42" s="43">
        <f>+D25-D40</f>
        <v>0</v>
      </c>
      <c r="E42" s="44">
        <f t="shared" si="6"/>
        <v>2250401746</v>
      </c>
      <c r="F42" s="45">
        <f t="shared" si="6"/>
        <v>2250401746</v>
      </c>
      <c r="G42" s="45">
        <f t="shared" si="6"/>
        <v>1579065094</v>
      </c>
      <c r="H42" s="45">
        <f t="shared" si="6"/>
        <v>351326977</v>
      </c>
      <c r="I42" s="45">
        <f t="shared" si="6"/>
        <v>-399120722</v>
      </c>
      <c r="J42" s="45">
        <f t="shared" si="6"/>
        <v>1531271349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1531271349</v>
      </c>
      <c r="X42" s="45">
        <f t="shared" si="6"/>
        <v>562600587</v>
      </c>
      <c r="Y42" s="45">
        <f t="shared" si="6"/>
        <v>968670762</v>
      </c>
      <c r="Z42" s="46">
        <f>+IF(X42&lt;&gt;0,+(Y42/X42)*100,0)</f>
        <v>172.1773464839986</v>
      </c>
      <c r="AA42" s="47">
        <f>+AA25-AA40</f>
        <v>2250401746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-373986193</v>
      </c>
      <c r="D45" s="18"/>
      <c r="E45" s="19">
        <v>-226007018</v>
      </c>
      <c r="F45" s="20">
        <v>-226007018</v>
      </c>
      <c r="G45" s="20">
        <v>-588306869</v>
      </c>
      <c r="H45" s="20">
        <v>475132820</v>
      </c>
      <c r="I45" s="20">
        <v>-187098206</v>
      </c>
      <c r="J45" s="20">
        <v>-300272255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-300272255</v>
      </c>
      <c r="X45" s="20">
        <v>-56501766</v>
      </c>
      <c r="Y45" s="20">
        <v>-243770489</v>
      </c>
      <c r="Z45" s="48">
        <v>431.43870759721034</v>
      </c>
      <c r="AA45" s="22">
        <v>-226007018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-373986193</v>
      </c>
      <c r="D48" s="51">
        <f>SUM(D45:D47)</f>
        <v>0</v>
      </c>
      <c r="E48" s="52">
        <f t="shared" si="7"/>
        <v>-226007018</v>
      </c>
      <c r="F48" s="53">
        <f t="shared" si="7"/>
        <v>-226007018</v>
      </c>
      <c r="G48" s="53">
        <f t="shared" si="7"/>
        <v>-588306869</v>
      </c>
      <c r="H48" s="53">
        <f t="shared" si="7"/>
        <v>475132820</v>
      </c>
      <c r="I48" s="53">
        <f t="shared" si="7"/>
        <v>-187098206</v>
      </c>
      <c r="J48" s="53">
        <f t="shared" si="7"/>
        <v>-300272255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-300272255</v>
      </c>
      <c r="X48" s="53">
        <f t="shared" si="7"/>
        <v>-56501766</v>
      </c>
      <c r="Y48" s="53">
        <f t="shared" si="7"/>
        <v>-243770489</v>
      </c>
      <c r="Z48" s="54">
        <f>+IF(X48&lt;&gt;0,+(Y48/X48)*100,0)</f>
        <v>431.43870759721034</v>
      </c>
      <c r="AA48" s="55">
        <f>SUM(AA45:AA47)</f>
        <v>-226007018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22508261</v>
      </c>
      <c r="D8" s="18"/>
      <c r="E8" s="19">
        <v>-89111679</v>
      </c>
      <c r="F8" s="20">
        <v>-89111679</v>
      </c>
      <c r="G8" s="20">
        <v>26977514</v>
      </c>
      <c r="H8" s="20">
        <v>1713257</v>
      </c>
      <c r="I8" s="20">
        <v>5109907</v>
      </c>
      <c r="J8" s="20">
        <v>33800678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33800678</v>
      </c>
      <c r="X8" s="20">
        <v>-22277913</v>
      </c>
      <c r="Y8" s="20">
        <v>56078591</v>
      </c>
      <c r="Z8" s="21">
        <v>-251.72282071484884</v>
      </c>
      <c r="AA8" s="22">
        <v>-89111679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22508261</v>
      </c>
      <c r="D12" s="29">
        <f>SUM(D6:D11)</f>
        <v>0</v>
      </c>
      <c r="E12" s="30">
        <f t="shared" si="0"/>
        <v>-89111679</v>
      </c>
      <c r="F12" s="31">
        <f t="shared" si="0"/>
        <v>-89111679</v>
      </c>
      <c r="G12" s="31">
        <f t="shared" si="0"/>
        <v>26977514</v>
      </c>
      <c r="H12" s="31">
        <f t="shared" si="0"/>
        <v>1713257</v>
      </c>
      <c r="I12" s="31">
        <f t="shared" si="0"/>
        <v>5109907</v>
      </c>
      <c r="J12" s="31">
        <f t="shared" si="0"/>
        <v>33800678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33800678</v>
      </c>
      <c r="X12" s="31">
        <f t="shared" si="0"/>
        <v>-22277913</v>
      </c>
      <c r="Y12" s="31">
        <f t="shared" si="0"/>
        <v>56078591</v>
      </c>
      <c r="Z12" s="32">
        <f>+IF(X12&lt;&gt;0,+(Y12/X12)*100,0)</f>
        <v>-251.72282071484884</v>
      </c>
      <c r="AA12" s="33">
        <f>SUM(AA6:AA11)</f>
        <v>-89111679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487481120</v>
      </c>
      <c r="D19" s="18"/>
      <c r="E19" s="19">
        <v>656785344</v>
      </c>
      <c r="F19" s="20">
        <v>658767862</v>
      </c>
      <c r="G19" s="20">
        <v>481049878</v>
      </c>
      <c r="H19" s="20">
        <v>-15136640</v>
      </c>
      <c r="I19" s="20">
        <v>-7293647</v>
      </c>
      <c r="J19" s="20">
        <v>458619591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458619591</v>
      </c>
      <c r="X19" s="20">
        <v>164594292</v>
      </c>
      <c r="Y19" s="20">
        <v>294025299</v>
      </c>
      <c r="Z19" s="21">
        <v>178.6363885571439</v>
      </c>
      <c r="AA19" s="22">
        <v>658767862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373213</v>
      </c>
      <c r="D22" s="18"/>
      <c r="E22" s="19">
        <v>979105</v>
      </c>
      <c r="F22" s="20">
        <v>979105</v>
      </c>
      <c r="G22" s="20">
        <v>373213</v>
      </c>
      <c r="H22" s="20"/>
      <c r="I22" s="20"/>
      <c r="J22" s="20">
        <v>373213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373213</v>
      </c>
      <c r="X22" s="20">
        <v>244782</v>
      </c>
      <c r="Y22" s="20">
        <v>128431</v>
      </c>
      <c r="Z22" s="21">
        <v>52.467501695386098</v>
      </c>
      <c r="AA22" s="22">
        <v>979105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487854333</v>
      </c>
      <c r="D24" s="29">
        <f>SUM(D15:D23)</f>
        <v>0</v>
      </c>
      <c r="E24" s="36">
        <f t="shared" si="1"/>
        <v>657764449</v>
      </c>
      <c r="F24" s="37">
        <f t="shared" si="1"/>
        <v>659746967</v>
      </c>
      <c r="G24" s="37">
        <f t="shared" si="1"/>
        <v>481423091</v>
      </c>
      <c r="H24" s="37">
        <f t="shared" si="1"/>
        <v>-15136640</v>
      </c>
      <c r="I24" s="37">
        <f t="shared" si="1"/>
        <v>-7293647</v>
      </c>
      <c r="J24" s="37">
        <f t="shared" si="1"/>
        <v>458992804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458992804</v>
      </c>
      <c r="X24" s="37">
        <f t="shared" si="1"/>
        <v>164839074</v>
      </c>
      <c r="Y24" s="37">
        <f t="shared" si="1"/>
        <v>294153730</v>
      </c>
      <c r="Z24" s="38">
        <f>+IF(X24&lt;&gt;0,+(Y24/X24)*100,0)</f>
        <v>178.44903084083086</v>
      </c>
      <c r="AA24" s="39">
        <f>SUM(AA15:AA23)</f>
        <v>659746967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510362594</v>
      </c>
      <c r="D25" s="29">
        <f>+D12+D24</f>
        <v>0</v>
      </c>
      <c r="E25" s="30">
        <f t="shared" si="2"/>
        <v>568652770</v>
      </c>
      <c r="F25" s="31">
        <f t="shared" si="2"/>
        <v>570635288</v>
      </c>
      <c r="G25" s="31">
        <f t="shared" si="2"/>
        <v>508400605</v>
      </c>
      <c r="H25" s="31">
        <f t="shared" si="2"/>
        <v>-13423383</v>
      </c>
      <c r="I25" s="31">
        <f t="shared" si="2"/>
        <v>-2183740</v>
      </c>
      <c r="J25" s="31">
        <f t="shared" si="2"/>
        <v>492793482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492793482</v>
      </c>
      <c r="X25" s="31">
        <f t="shared" si="2"/>
        <v>142561161</v>
      </c>
      <c r="Y25" s="31">
        <f t="shared" si="2"/>
        <v>350232321</v>
      </c>
      <c r="Z25" s="32">
        <f>+IF(X25&lt;&gt;0,+(Y25/X25)*100,0)</f>
        <v>245.67162510692518</v>
      </c>
      <c r="AA25" s="33">
        <f>+AA12+AA24</f>
        <v>570635288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3115382</v>
      </c>
      <c r="D32" s="18"/>
      <c r="E32" s="19"/>
      <c r="F32" s="20"/>
      <c r="G32" s="20">
        <v>4129501</v>
      </c>
      <c r="H32" s="20">
        <v>342410</v>
      </c>
      <c r="I32" s="20">
        <v>425320</v>
      </c>
      <c r="J32" s="20">
        <v>4897231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4897231</v>
      </c>
      <c r="X32" s="20">
        <v>-3</v>
      </c>
      <c r="Y32" s="20">
        <v>4897234</v>
      </c>
      <c r="Z32" s="21">
        <v>-163241133.33333331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3115382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4129501</v>
      </c>
      <c r="H34" s="31">
        <f t="shared" si="3"/>
        <v>342410</v>
      </c>
      <c r="I34" s="31">
        <f t="shared" si="3"/>
        <v>425320</v>
      </c>
      <c r="J34" s="31">
        <f t="shared" si="3"/>
        <v>4897231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4897231</v>
      </c>
      <c r="X34" s="31">
        <f t="shared" si="3"/>
        <v>-3</v>
      </c>
      <c r="Y34" s="31">
        <f t="shared" si="3"/>
        <v>4897234</v>
      </c>
      <c r="Z34" s="32">
        <f>+IF(X34&lt;&gt;0,+(Y34/X34)*100,0)</f>
        <v>-163241133.33333331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3115382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4129501</v>
      </c>
      <c r="H40" s="31">
        <f t="shared" si="5"/>
        <v>342410</v>
      </c>
      <c r="I40" s="31">
        <f t="shared" si="5"/>
        <v>425320</v>
      </c>
      <c r="J40" s="31">
        <f t="shared" si="5"/>
        <v>4897231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4897231</v>
      </c>
      <c r="X40" s="31">
        <f t="shared" si="5"/>
        <v>-3</v>
      </c>
      <c r="Y40" s="31">
        <f t="shared" si="5"/>
        <v>4897234</v>
      </c>
      <c r="Z40" s="32">
        <f>+IF(X40&lt;&gt;0,+(Y40/X40)*100,0)</f>
        <v>-163241133.33333331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507247212</v>
      </c>
      <c r="D42" s="43">
        <f>+D25-D40</f>
        <v>0</v>
      </c>
      <c r="E42" s="44">
        <f t="shared" si="6"/>
        <v>568652770</v>
      </c>
      <c r="F42" s="45">
        <f t="shared" si="6"/>
        <v>570635288</v>
      </c>
      <c r="G42" s="45">
        <f t="shared" si="6"/>
        <v>504271104</v>
      </c>
      <c r="H42" s="45">
        <f t="shared" si="6"/>
        <v>-13765793</v>
      </c>
      <c r="I42" s="45">
        <f t="shared" si="6"/>
        <v>-2609060</v>
      </c>
      <c r="J42" s="45">
        <f t="shared" si="6"/>
        <v>487896251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487896251</v>
      </c>
      <c r="X42" s="45">
        <f t="shared" si="6"/>
        <v>142561164</v>
      </c>
      <c r="Y42" s="45">
        <f t="shared" si="6"/>
        <v>345335087</v>
      </c>
      <c r="Z42" s="46">
        <f>+IF(X42&lt;&gt;0,+(Y42/X42)*100,0)</f>
        <v>242.23643895051251</v>
      </c>
      <c r="AA42" s="47">
        <f>+AA25-AA40</f>
        <v>570635288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104940611</v>
      </c>
      <c r="D45" s="18"/>
      <c r="E45" s="19">
        <v>28567829</v>
      </c>
      <c r="F45" s="20">
        <v>28567829</v>
      </c>
      <c r="G45" s="20">
        <v>82952184</v>
      </c>
      <c r="H45" s="20">
        <v>-7025638</v>
      </c>
      <c r="I45" s="20">
        <v>-3803534</v>
      </c>
      <c r="J45" s="20">
        <v>72123012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72123012</v>
      </c>
      <c r="X45" s="20">
        <v>7141953</v>
      </c>
      <c r="Y45" s="20">
        <v>64981059</v>
      </c>
      <c r="Z45" s="48">
        <v>909.84999481234343</v>
      </c>
      <c r="AA45" s="22">
        <v>28567829</v>
      </c>
    </row>
    <row r="46" spans="1:27" ht="13.5" x14ac:dyDescent="0.25">
      <c r="A46" s="23" t="s">
        <v>69</v>
      </c>
      <c r="B46" s="17" t="s">
        <v>32</v>
      </c>
      <c r="C46" s="18">
        <v>-1841055</v>
      </c>
      <c r="D46" s="18"/>
      <c r="E46" s="19"/>
      <c r="F46" s="20"/>
      <c r="G46" s="20">
        <v>-1304970</v>
      </c>
      <c r="H46" s="20">
        <v>-536085</v>
      </c>
      <c r="I46" s="20"/>
      <c r="J46" s="20">
        <v>-1841055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-1841055</v>
      </c>
      <c r="X46" s="20"/>
      <c r="Y46" s="20">
        <v>-1841055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103099556</v>
      </c>
      <c r="D48" s="51">
        <f>SUM(D45:D47)</f>
        <v>0</v>
      </c>
      <c r="E48" s="52">
        <f t="shared" si="7"/>
        <v>28567829</v>
      </c>
      <c r="F48" s="53">
        <f t="shared" si="7"/>
        <v>28567829</v>
      </c>
      <c r="G48" s="53">
        <f t="shared" si="7"/>
        <v>81647214</v>
      </c>
      <c r="H48" s="53">
        <f t="shared" si="7"/>
        <v>-7561723</v>
      </c>
      <c r="I48" s="53">
        <f t="shared" si="7"/>
        <v>-3803534</v>
      </c>
      <c r="J48" s="53">
        <f t="shared" si="7"/>
        <v>70281957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70281957</v>
      </c>
      <c r="X48" s="53">
        <f t="shared" si="7"/>
        <v>7141953</v>
      </c>
      <c r="Y48" s="53">
        <f t="shared" si="7"/>
        <v>63140004</v>
      </c>
      <c r="Z48" s="54">
        <f>+IF(X48&lt;&gt;0,+(Y48/X48)*100,0)</f>
        <v>884.07196182892824</v>
      </c>
      <c r="AA48" s="55">
        <f>SUM(AA45:AA47)</f>
        <v>28567829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73959852</v>
      </c>
      <c r="D8" s="18"/>
      <c r="E8" s="19">
        <v>72599815</v>
      </c>
      <c r="F8" s="20">
        <v>72599815</v>
      </c>
      <c r="G8" s="20">
        <v>136133865</v>
      </c>
      <c r="H8" s="20">
        <v>-38375466</v>
      </c>
      <c r="I8" s="20">
        <v>7060412</v>
      </c>
      <c r="J8" s="20">
        <v>104818811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104818811</v>
      </c>
      <c r="X8" s="20">
        <v>18149961</v>
      </c>
      <c r="Y8" s="20">
        <v>86668850</v>
      </c>
      <c r="Z8" s="21">
        <v>477.51535113491428</v>
      </c>
      <c r="AA8" s="22">
        <v>72599815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73959852</v>
      </c>
      <c r="D12" s="29">
        <f>SUM(D6:D11)</f>
        <v>0</v>
      </c>
      <c r="E12" s="30">
        <f t="shared" si="0"/>
        <v>72599815</v>
      </c>
      <c r="F12" s="31">
        <f t="shared" si="0"/>
        <v>72599815</v>
      </c>
      <c r="G12" s="31">
        <f t="shared" si="0"/>
        <v>136133865</v>
      </c>
      <c r="H12" s="31">
        <f t="shared" si="0"/>
        <v>-38375466</v>
      </c>
      <c r="I12" s="31">
        <f t="shared" si="0"/>
        <v>7060412</v>
      </c>
      <c r="J12" s="31">
        <f t="shared" si="0"/>
        <v>104818811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104818811</v>
      </c>
      <c r="X12" s="31">
        <f t="shared" si="0"/>
        <v>18149961</v>
      </c>
      <c r="Y12" s="31">
        <f t="shared" si="0"/>
        <v>86668850</v>
      </c>
      <c r="Z12" s="32">
        <f>+IF(X12&lt;&gt;0,+(Y12/X12)*100,0)</f>
        <v>477.51535113491428</v>
      </c>
      <c r="AA12" s="33">
        <f>SUM(AA6:AA11)</f>
        <v>72599815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144280679</v>
      </c>
      <c r="D19" s="18"/>
      <c r="E19" s="19">
        <v>172311509</v>
      </c>
      <c r="F19" s="20">
        <v>172311509</v>
      </c>
      <c r="G19" s="20">
        <v>153131923</v>
      </c>
      <c r="H19" s="20">
        <v>-5590793</v>
      </c>
      <c r="I19" s="20">
        <v>3731702</v>
      </c>
      <c r="J19" s="20">
        <v>151272832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151272832</v>
      </c>
      <c r="X19" s="20">
        <v>43077915</v>
      </c>
      <c r="Y19" s="20">
        <v>108194917</v>
      </c>
      <c r="Z19" s="21">
        <v>251.16098817688831</v>
      </c>
      <c r="AA19" s="22">
        <v>172311509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2269615</v>
      </c>
      <c r="D22" s="18"/>
      <c r="E22" s="19">
        <v>2269615</v>
      </c>
      <c r="F22" s="20">
        <v>2269615</v>
      </c>
      <c r="G22" s="20">
        <v>2269615</v>
      </c>
      <c r="H22" s="20"/>
      <c r="I22" s="20"/>
      <c r="J22" s="20">
        <v>2269615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2269615</v>
      </c>
      <c r="X22" s="20">
        <v>567405</v>
      </c>
      <c r="Y22" s="20">
        <v>1702210</v>
      </c>
      <c r="Z22" s="21">
        <v>299.99911879521682</v>
      </c>
      <c r="AA22" s="22">
        <v>2269615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146550294</v>
      </c>
      <c r="D24" s="29">
        <f>SUM(D15:D23)</f>
        <v>0</v>
      </c>
      <c r="E24" s="36">
        <f t="shared" si="1"/>
        <v>174581124</v>
      </c>
      <c r="F24" s="37">
        <f t="shared" si="1"/>
        <v>174581124</v>
      </c>
      <c r="G24" s="37">
        <f t="shared" si="1"/>
        <v>155401538</v>
      </c>
      <c r="H24" s="37">
        <f t="shared" si="1"/>
        <v>-5590793</v>
      </c>
      <c r="I24" s="37">
        <f t="shared" si="1"/>
        <v>3731702</v>
      </c>
      <c r="J24" s="37">
        <f t="shared" si="1"/>
        <v>153542447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153542447</v>
      </c>
      <c r="X24" s="37">
        <f t="shared" si="1"/>
        <v>43645320</v>
      </c>
      <c r="Y24" s="37">
        <f t="shared" si="1"/>
        <v>109897127</v>
      </c>
      <c r="Z24" s="38">
        <f>+IF(X24&lt;&gt;0,+(Y24/X24)*100,0)</f>
        <v>251.79590159953005</v>
      </c>
      <c r="AA24" s="39">
        <f>SUM(AA15:AA23)</f>
        <v>174581124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220510146</v>
      </c>
      <c r="D25" s="29">
        <f>+D12+D24</f>
        <v>0</v>
      </c>
      <c r="E25" s="30">
        <f t="shared" si="2"/>
        <v>247180939</v>
      </c>
      <c r="F25" s="31">
        <f t="shared" si="2"/>
        <v>247180939</v>
      </c>
      <c r="G25" s="31">
        <f t="shared" si="2"/>
        <v>291535403</v>
      </c>
      <c r="H25" s="31">
        <f t="shared" si="2"/>
        <v>-43966259</v>
      </c>
      <c r="I25" s="31">
        <f t="shared" si="2"/>
        <v>10792114</v>
      </c>
      <c r="J25" s="31">
        <f t="shared" si="2"/>
        <v>258361258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258361258</v>
      </c>
      <c r="X25" s="31">
        <f t="shared" si="2"/>
        <v>61795281</v>
      </c>
      <c r="Y25" s="31">
        <f t="shared" si="2"/>
        <v>196565977</v>
      </c>
      <c r="Z25" s="32">
        <f>+IF(X25&lt;&gt;0,+(Y25/X25)*100,0)</f>
        <v>318.09221322255985</v>
      </c>
      <c r="AA25" s="33">
        <f>+AA12+AA24</f>
        <v>247180939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10740910</v>
      </c>
      <c r="D31" s="18"/>
      <c r="E31" s="19">
        <v>10740910</v>
      </c>
      <c r="F31" s="20">
        <v>10740910</v>
      </c>
      <c r="G31" s="20">
        <v>10740910</v>
      </c>
      <c r="H31" s="20"/>
      <c r="I31" s="20"/>
      <c r="J31" s="20">
        <v>10740910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10740910</v>
      </c>
      <c r="X31" s="20">
        <v>2685225</v>
      </c>
      <c r="Y31" s="20">
        <v>8055685</v>
      </c>
      <c r="Z31" s="21">
        <v>300.00037240827118</v>
      </c>
      <c r="AA31" s="22">
        <v>10740910</v>
      </c>
    </row>
    <row r="32" spans="1:27" ht="13.5" x14ac:dyDescent="0.25">
      <c r="A32" s="23" t="s">
        <v>58</v>
      </c>
      <c r="B32" s="17" t="s">
        <v>32</v>
      </c>
      <c r="C32" s="18">
        <v>57650071</v>
      </c>
      <c r="D32" s="18"/>
      <c r="E32" s="19">
        <v>39855618</v>
      </c>
      <c r="F32" s="20">
        <v>39855618</v>
      </c>
      <c r="G32" s="20">
        <v>21939577</v>
      </c>
      <c r="H32" s="20">
        <v>1655259</v>
      </c>
      <c r="I32" s="20">
        <v>763595</v>
      </c>
      <c r="J32" s="20">
        <v>24358431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24358431</v>
      </c>
      <c r="X32" s="20">
        <v>9963894</v>
      </c>
      <c r="Y32" s="20">
        <v>14394537</v>
      </c>
      <c r="Z32" s="21">
        <v>144.46698248696745</v>
      </c>
      <c r="AA32" s="22">
        <v>39855618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68390981</v>
      </c>
      <c r="D34" s="29">
        <f>SUM(D29:D33)</f>
        <v>0</v>
      </c>
      <c r="E34" s="30">
        <f t="shared" si="3"/>
        <v>50596528</v>
      </c>
      <c r="F34" s="31">
        <f t="shared" si="3"/>
        <v>50596528</v>
      </c>
      <c r="G34" s="31">
        <f t="shared" si="3"/>
        <v>32680487</v>
      </c>
      <c r="H34" s="31">
        <f t="shared" si="3"/>
        <v>1655259</v>
      </c>
      <c r="I34" s="31">
        <f t="shared" si="3"/>
        <v>763595</v>
      </c>
      <c r="J34" s="31">
        <f t="shared" si="3"/>
        <v>35099341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35099341</v>
      </c>
      <c r="X34" s="31">
        <f t="shared" si="3"/>
        <v>12649119</v>
      </c>
      <c r="Y34" s="31">
        <f t="shared" si="3"/>
        <v>22450222</v>
      </c>
      <c r="Z34" s="32">
        <f>+IF(X34&lt;&gt;0,+(Y34/X34)*100,0)</f>
        <v>177.48447144816964</v>
      </c>
      <c r="AA34" s="33">
        <f>SUM(AA29:AA33)</f>
        <v>50596528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68390981</v>
      </c>
      <c r="D40" s="29">
        <f>+D34+D39</f>
        <v>0</v>
      </c>
      <c r="E40" s="30">
        <f t="shared" si="5"/>
        <v>50596528</v>
      </c>
      <c r="F40" s="31">
        <f t="shared" si="5"/>
        <v>50596528</v>
      </c>
      <c r="G40" s="31">
        <f t="shared" si="5"/>
        <v>32680487</v>
      </c>
      <c r="H40" s="31">
        <f t="shared" si="5"/>
        <v>1655259</v>
      </c>
      <c r="I40" s="31">
        <f t="shared" si="5"/>
        <v>763595</v>
      </c>
      <c r="J40" s="31">
        <f t="shared" si="5"/>
        <v>35099341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35099341</v>
      </c>
      <c r="X40" s="31">
        <f t="shared" si="5"/>
        <v>12649119</v>
      </c>
      <c r="Y40" s="31">
        <f t="shared" si="5"/>
        <v>22450222</v>
      </c>
      <c r="Z40" s="32">
        <f>+IF(X40&lt;&gt;0,+(Y40/X40)*100,0)</f>
        <v>177.48447144816964</v>
      </c>
      <c r="AA40" s="33">
        <f>+AA34+AA39</f>
        <v>50596528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152119165</v>
      </c>
      <c r="D42" s="43">
        <f>+D25-D40</f>
        <v>0</v>
      </c>
      <c r="E42" s="44">
        <f t="shared" si="6"/>
        <v>196584411</v>
      </c>
      <c r="F42" s="45">
        <f t="shared" si="6"/>
        <v>196584411</v>
      </c>
      <c r="G42" s="45">
        <f t="shared" si="6"/>
        <v>258854916</v>
      </c>
      <c r="H42" s="45">
        <f t="shared" si="6"/>
        <v>-45621518</v>
      </c>
      <c r="I42" s="45">
        <f t="shared" si="6"/>
        <v>10028519</v>
      </c>
      <c r="J42" s="45">
        <f t="shared" si="6"/>
        <v>223261917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223261917</v>
      </c>
      <c r="X42" s="45">
        <f t="shared" si="6"/>
        <v>49146162</v>
      </c>
      <c r="Y42" s="45">
        <f t="shared" si="6"/>
        <v>174115755</v>
      </c>
      <c r="Z42" s="46">
        <f>+IF(X42&lt;&gt;0,+(Y42/X42)*100,0)</f>
        <v>354.28148997677579</v>
      </c>
      <c r="AA42" s="47">
        <f>+AA25-AA40</f>
        <v>196584411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98288336</v>
      </c>
      <c r="D45" s="18"/>
      <c r="E45" s="19">
        <v>196584411</v>
      </c>
      <c r="F45" s="20">
        <v>196584411</v>
      </c>
      <c r="G45" s="20">
        <v>111357015</v>
      </c>
      <c r="H45" s="20">
        <v>-43918909</v>
      </c>
      <c r="I45" s="20">
        <v>1298583</v>
      </c>
      <c r="J45" s="20">
        <v>68736689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68736689</v>
      </c>
      <c r="X45" s="20">
        <v>49146099</v>
      </c>
      <c r="Y45" s="20">
        <v>19590590</v>
      </c>
      <c r="Z45" s="48">
        <v>39.861943060831742</v>
      </c>
      <c r="AA45" s="22">
        <v>196584411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98288336</v>
      </c>
      <c r="D48" s="51">
        <f>SUM(D45:D47)</f>
        <v>0</v>
      </c>
      <c r="E48" s="52">
        <f t="shared" si="7"/>
        <v>196584411</v>
      </c>
      <c r="F48" s="53">
        <f t="shared" si="7"/>
        <v>196584411</v>
      </c>
      <c r="G48" s="53">
        <f t="shared" si="7"/>
        <v>111357015</v>
      </c>
      <c r="H48" s="53">
        <f t="shared" si="7"/>
        <v>-43918909</v>
      </c>
      <c r="I48" s="53">
        <f t="shared" si="7"/>
        <v>1298583</v>
      </c>
      <c r="J48" s="53">
        <f t="shared" si="7"/>
        <v>68736689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68736689</v>
      </c>
      <c r="X48" s="53">
        <f t="shared" si="7"/>
        <v>49146099</v>
      </c>
      <c r="Y48" s="53">
        <f t="shared" si="7"/>
        <v>19590590</v>
      </c>
      <c r="Z48" s="54">
        <f>+IF(X48&lt;&gt;0,+(Y48/X48)*100,0)</f>
        <v>39.861943060831742</v>
      </c>
      <c r="AA48" s="55">
        <f>SUM(AA45:AA47)</f>
        <v>196584411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-1036203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-1036203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32684321</v>
      </c>
      <c r="D19" s="18"/>
      <c r="E19" s="19">
        <v>44777000</v>
      </c>
      <c r="F19" s="20">
        <v>44777000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11194251</v>
      </c>
      <c r="Y19" s="20">
        <v>-11194251</v>
      </c>
      <c r="Z19" s="21">
        <v>-100</v>
      </c>
      <c r="AA19" s="22">
        <v>44777000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32684321</v>
      </c>
      <c r="D24" s="29">
        <f>SUM(D15:D23)</f>
        <v>0</v>
      </c>
      <c r="E24" s="36">
        <f t="shared" si="1"/>
        <v>44777000</v>
      </c>
      <c r="F24" s="37">
        <f t="shared" si="1"/>
        <v>44777000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11194251</v>
      </c>
      <c r="Y24" s="37">
        <f t="shared" si="1"/>
        <v>-11194251</v>
      </c>
      <c r="Z24" s="38">
        <f>+IF(X24&lt;&gt;0,+(Y24/X24)*100,0)</f>
        <v>-100</v>
      </c>
      <c r="AA24" s="39">
        <f>SUM(AA15:AA23)</f>
        <v>44777000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31648118</v>
      </c>
      <c r="D25" s="29">
        <f>+D12+D24</f>
        <v>0</v>
      </c>
      <c r="E25" s="30">
        <f t="shared" si="2"/>
        <v>44777000</v>
      </c>
      <c r="F25" s="31">
        <f t="shared" si="2"/>
        <v>44777000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11194251</v>
      </c>
      <c r="Y25" s="31">
        <f t="shared" si="2"/>
        <v>-11194251</v>
      </c>
      <c r="Z25" s="32">
        <f>+IF(X25&lt;&gt;0,+(Y25/X25)*100,0)</f>
        <v>-100</v>
      </c>
      <c r="AA25" s="33">
        <f>+AA12+AA24</f>
        <v>44777000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31648118</v>
      </c>
      <c r="D42" s="43">
        <f>+D25-D40</f>
        <v>0</v>
      </c>
      <c r="E42" s="44">
        <f t="shared" si="6"/>
        <v>44777000</v>
      </c>
      <c r="F42" s="45">
        <f t="shared" si="6"/>
        <v>44777000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11194251</v>
      </c>
      <c r="Y42" s="45">
        <f t="shared" si="6"/>
        <v>-11194251</v>
      </c>
      <c r="Z42" s="46">
        <f>+IF(X42&lt;&gt;0,+(Y42/X42)*100,0)</f>
        <v>-100</v>
      </c>
      <c r="AA42" s="47">
        <f>+AA25-AA40</f>
        <v>44777000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-82557081</v>
      </c>
      <c r="H6" s="20">
        <v>-101354778</v>
      </c>
      <c r="I6" s="20">
        <v>-37624324</v>
      </c>
      <c r="J6" s="20">
        <v>-221536183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-221536183</v>
      </c>
      <c r="X6" s="20"/>
      <c r="Y6" s="20">
        <v>-221536183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4531581</v>
      </c>
      <c r="H8" s="20">
        <v>5266885</v>
      </c>
      <c r="I8" s="20">
        <v>2656619</v>
      </c>
      <c r="J8" s="20">
        <v>12455085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12455085</v>
      </c>
      <c r="X8" s="20">
        <v>3</v>
      </c>
      <c r="Y8" s="20">
        <v>12455082</v>
      </c>
      <c r="Z8" s="21">
        <v>415169400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-78025500</v>
      </c>
      <c r="H12" s="31">
        <f t="shared" si="0"/>
        <v>-96087893</v>
      </c>
      <c r="I12" s="31">
        <f t="shared" si="0"/>
        <v>-34967705</v>
      </c>
      <c r="J12" s="31">
        <f t="shared" si="0"/>
        <v>-209081098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-209081098</v>
      </c>
      <c r="X12" s="31">
        <f t="shared" si="0"/>
        <v>3</v>
      </c>
      <c r="Y12" s="31">
        <f t="shared" si="0"/>
        <v>-209081101</v>
      </c>
      <c r="Z12" s="32">
        <f>+IF(X12&lt;&gt;0,+(Y12/X12)*100,0)</f>
        <v>-6969370033.333333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3166000</v>
      </c>
      <c r="F19" s="20">
        <v>3166000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3120000</v>
      </c>
      <c r="Y19" s="20">
        <v>-3120000</v>
      </c>
      <c r="Z19" s="21">
        <v>-100</v>
      </c>
      <c r="AA19" s="22">
        <v>3166000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3166000</v>
      </c>
      <c r="F24" s="37">
        <f t="shared" si="1"/>
        <v>3166000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3120000</v>
      </c>
      <c r="Y24" s="37">
        <f t="shared" si="1"/>
        <v>-3120000</v>
      </c>
      <c r="Z24" s="38">
        <f>+IF(X24&lt;&gt;0,+(Y24/X24)*100,0)</f>
        <v>-100</v>
      </c>
      <c r="AA24" s="39">
        <f>SUM(AA15:AA23)</f>
        <v>3166000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3166000</v>
      </c>
      <c r="F25" s="31">
        <f t="shared" si="2"/>
        <v>3166000</v>
      </c>
      <c r="G25" s="31">
        <f t="shared" si="2"/>
        <v>-78025500</v>
      </c>
      <c r="H25" s="31">
        <f t="shared" si="2"/>
        <v>-96087893</v>
      </c>
      <c r="I25" s="31">
        <f t="shared" si="2"/>
        <v>-34967705</v>
      </c>
      <c r="J25" s="31">
        <f t="shared" si="2"/>
        <v>-209081098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-209081098</v>
      </c>
      <c r="X25" s="31">
        <f t="shared" si="2"/>
        <v>3120003</v>
      </c>
      <c r="Y25" s="31">
        <f t="shared" si="2"/>
        <v>-212201101</v>
      </c>
      <c r="Z25" s="32">
        <f>+IF(X25&lt;&gt;0,+(Y25/X25)*100,0)</f>
        <v>-6801.3108000216662</v>
      </c>
      <c r="AA25" s="33">
        <f>+AA12+AA24</f>
        <v>3166000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2400000</v>
      </c>
      <c r="F31" s="20">
        <v>2400000</v>
      </c>
      <c r="G31" s="20">
        <v>51147</v>
      </c>
      <c r="H31" s="20">
        <v>-74346</v>
      </c>
      <c r="I31" s="20">
        <v>167712</v>
      </c>
      <c r="J31" s="20">
        <v>144513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144513</v>
      </c>
      <c r="X31" s="20">
        <v>600000</v>
      </c>
      <c r="Y31" s="20">
        <v>-455487</v>
      </c>
      <c r="Z31" s="21">
        <v>-75.91449999999999</v>
      </c>
      <c r="AA31" s="22">
        <v>2400000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-2400000</v>
      </c>
      <c r="F32" s="20">
        <v>-2400000</v>
      </c>
      <c r="G32" s="20">
        <v>74044001</v>
      </c>
      <c r="H32" s="20">
        <v>-7677090</v>
      </c>
      <c r="I32" s="20">
        <v>10202088</v>
      </c>
      <c r="J32" s="20">
        <v>76568999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76568999</v>
      </c>
      <c r="X32" s="20">
        <v>595249</v>
      </c>
      <c r="Y32" s="20">
        <v>75973750</v>
      </c>
      <c r="Z32" s="21">
        <v>12763.356175314868</v>
      </c>
      <c r="AA32" s="22">
        <v>-2400000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74095148</v>
      </c>
      <c r="H34" s="31">
        <f t="shared" si="3"/>
        <v>-7751436</v>
      </c>
      <c r="I34" s="31">
        <f t="shared" si="3"/>
        <v>10369800</v>
      </c>
      <c r="J34" s="31">
        <f t="shared" si="3"/>
        <v>76713512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76713512</v>
      </c>
      <c r="X34" s="31">
        <f t="shared" si="3"/>
        <v>1195249</v>
      </c>
      <c r="Y34" s="31">
        <f t="shared" si="3"/>
        <v>75518263</v>
      </c>
      <c r="Z34" s="32">
        <f>+IF(X34&lt;&gt;0,+(Y34/X34)*100,0)</f>
        <v>6318.2034036422538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74095148</v>
      </c>
      <c r="H40" s="31">
        <f t="shared" si="5"/>
        <v>-7751436</v>
      </c>
      <c r="I40" s="31">
        <f t="shared" si="5"/>
        <v>10369800</v>
      </c>
      <c r="J40" s="31">
        <f t="shared" si="5"/>
        <v>76713512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76713512</v>
      </c>
      <c r="X40" s="31">
        <f t="shared" si="5"/>
        <v>1195249</v>
      </c>
      <c r="Y40" s="31">
        <f t="shared" si="5"/>
        <v>75518263</v>
      </c>
      <c r="Z40" s="32">
        <f>+IF(X40&lt;&gt;0,+(Y40/X40)*100,0)</f>
        <v>6318.2034036422538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3166000</v>
      </c>
      <c r="F42" s="45">
        <f t="shared" si="6"/>
        <v>3166000</v>
      </c>
      <c r="G42" s="45">
        <f t="shared" si="6"/>
        <v>-152120648</v>
      </c>
      <c r="H42" s="45">
        <f t="shared" si="6"/>
        <v>-88336457</v>
      </c>
      <c r="I42" s="45">
        <f t="shared" si="6"/>
        <v>-45337505</v>
      </c>
      <c r="J42" s="45">
        <f t="shared" si="6"/>
        <v>-285794610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-285794610</v>
      </c>
      <c r="X42" s="45">
        <f t="shared" si="6"/>
        <v>1924754</v>
      </c>
      <c r="Y42" s="45">
        <f t="shared" si="6"/>
        <v>-287719364</v>
      </c>
      <c r="Z42" s="46">
        <f>+IF(X42&lt;&gt;0,+(Y42/X42)*100,0)</f>
        <v>-14948.370752833869</v>
      </c>
      <c r="AA42" s="47">
        <f>+AA25-AA40</f>
        <v>3166000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284482045</v>
      </c>
      <c r="F6" s="20">
        <v>284482045</v>
      </c>
      <c r="G6" s="20">
        <v>474458315</v>
      </c>
      <c r="H6" s="20">
        <v>31387890</v>
      </c>
      <c r="I6" s="20">
        <v>-37640870</v>
      </c>
      <c r="J6" s="20">
        <v>468205335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468205335</v>
      </c>
      <c r="X6" s="20">
        <v>79342385</v>
      </c>
      <c r="Y6" s="20">
        <v>388862950</v>
      </c>
      <c r="Z6" s="21">
        <v>490.10746273886269</v>
      </c>
      <c r="AA6" s="22">
        <v>284482045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-280443157</v>
      </c>
      <c r="F8" s="20">
        <v>-280443157</v>
      </c>
      <c r="G8" s="20">
        <v>151936607</v>
      </c>
      <c r="H8" s="20">
        <v>12482522</v>
      </c>
      <c r="I8" s="20">
        <v>3398738</v>
      </c>
      <c r="J8" s="20">
        <v>167817867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167817867</v>
      </c>
      <c r="X8" s="20">
        <v>-85975563</v>
      </c>
      <c r="Y8" s="20">
        <v>253793430</v>
      </c>
      <c r="Z8" s="21">
        <v>-295.19251883235705</v>
      </c>
      <c r="AA8" s="22">
        <v>-280443157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16184358</v>
      </c>
      <c r="F9" s="20">
        <v>16184358</v>
      </c>
      <c r="G9" s="20">
        <v>405395749</v>
      </c>
      <c r="H9" s="20">
        <v>563647</v>
      </c>
      <c r="I9" s="20">
        <v>14587829</v>
      </c>
      <c r="J9" s="20">
        <v>420547225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420547225</v>
      </c>
      <c r="X9" s="20">
        <v>4369778</v>
      </c>
      <c r="Y9" s="20">
        <v>416177447</v>
      </c>
      <c r="Z9" s="21">
        <v>9523.9952006715212</v>
      </c>
      <c r="AA9" s="22">
        <v>16184358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-13000</v>
      </c>
      <c r="F11" s="20">
        <v>-13000</v>
      </c>
      <c r="G11" s="20">
        <v>-2043599</v>
      </c>
      <c r="H11" s="20">
        <v>-520</v>
      </c>
      <c r="I11" s="20"/>
      <c r="J11" s="20">
        <v>-2044119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-2044119</v>
      </c>
      <c r="X11" s="20">
        <v>-3510</v>
      </c>
      <c r="Y11" s="20">
        <v>-2040609</v>
      </c>
      <c r="Z11" s="21">
        <v>58137.00854700854</v>
      </c>
      <c r="AA11" s="22">
        <v>-13000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20210246</v>
      </c>
      <c r="F12" s="31">
        <f t="shared" si="0"/>
        <v>20210246</v>
      </c>
      <c r="G12" s="31">
        <f t="shared" si="0"/>
        <v>1029747072</v>
      </c>
      <c r="H12" s="31">
        <f t="shared" si="0"/>
        <v>44433539</v>
      </c>
      <c r="I12" s="31">
        <f t="shared" si="0"/>
        <v>-19654303</v>
      </c>
      <c r="J12" s="31">
        <f t="shared" si="0"/>
        <v>1054526308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1054526308</v>
      </c>
      <c r="X12" s="31">
        <f t="shared" si="0"/>
        <v>-2266910</v>
      </c>
      <c r="Y12" s="31">
        <f t="shared" si="0"/>
        <v>1056793218</v>
      </c>
      <c r="Z12" s="32">
        <f>+IF(X12&lt;&gt;0,+(Y12/X12)*100,0)</f>
        <v>-46618.225602251521</v>
      </c>
      <c r="AA12" s="33">
        <f>SUM(AA6:AA11)</f>
        <v>20210246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-14183469</v>
      </c>
      <c r="F19" s="20">
        <v>-14183469</v>
      </c>
      <c r="G19" s="20">
        <v>-34521291</v>
      </c>
      <c r="H19" s="20">
        <v>-95903372</v>
      </c>
      <c r="I19" s="20">
        <v>-69798</v>
      </c>
      <c r="J19" s="20">
        <v>-130494461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-130494461</v>
      </c>
      <c r="X19" s="20">
        <v>-3829538</v>
      </c>
      <c r="Y19" s="20">
        <v>-126664923</v>
      </c>
      <c r="Z19" s="21">
        <v>3307.5771281026591</v>
      </c>
      <c r="AA19" s="22">
        <v>-14183469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-14183469</v>
      </c>
      <c r="F24" s="37">
        <f t="shared" si="1"/>
        <v>-14183469</v>
      </c>
      <c r="G24" s="37">
        <f t="shared" si="1"/>
        <v>-34521291</v>
      </c>
      <c r="H24" s="37">
        <f t="shared" si="1"/>
        <v>-95903372</v>
      </c>
      <c r="I24" s="37">
        <f t="shared" si="1"/>
        <v>-69798</v>
      </c>
      <c r="J24" s="37">
        <f t="shared" si="1"/>
        <v>-130494461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-130494461</v>
      </c>
      <c r="X24" s="37">
        <f t="shared" si="1"/>
        <v>-3829538</v>
      </c>
      <c r="Y24" s="37">
        <f t="shared" si="1"/>
        <v>-126664923</v>
      </c>
      <c r="Z24" s="38">
        <f>+IF(X24&lt;&gt;0,+(Y24/X24)*100,0)</f>
        <v>3307.5771281026591</v>
      </c>
      <c r="AA24" s="39">
        <f>SUM(AA15:AA23)</f>
        <v>-14183469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6026777</v>
      </c>
      <c r="F25" s="31">
        <f t="shared" si="2"/>
        <v>6026777</v>
      </c>
      <c r="G25" s="31">
        <f t="shared" si="2"/>
        <v>995225781</v>
      </c>
      <c r="H25" s="31">
        <f t="shared" si="2"/>
        <v>-51469833</v>
      </c>
      <c r="I25" s="31">
        <f t="shared" si="2"/>
        <v>-19724101</v>
      </c>
      <c r="J25" s="31">
        <f t="shared" si="2"/>
        <v>924031847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924031847</v>
      </c>
      <c r="X25" s="31">
        <f t="shared" si="2"/>
        <v>-6096448</v>
      </c>
      <c r="Y25" s="31">
        <f t="shared" si="2"/>
        <v>930128295</v>
      </c>
      <c r="Z25" s="32">
        <f>+IF(X25&lt;&gt;0,+(Y25/X25)*100,0)</f>
        <v>-15256.888847407541</v>
      </c>
      <c r="AA25" s="33">
        <f>+AA12+AA24</f>
        <v>6026777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-13665289</v>
      </c>
      <c r="H31" s="20">
        <v>-124137</v>
      </c>
      <c r="I31" s="20">
        <v>-7316</v>
      </c>
      <c r="J31" s="20">
        <v>-13796742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-13796742</v>
      </c>
      <c r="X31" s="20"/>
      <c r="Y31" s="20">
        <v>-13796742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-87236338</v>
      </c>
      <c r="F32" s="20">
        <v>-87236338</v>
      </c>
      <c r="G32" s="20">
        <v>1125379973</v>
      </c>
      <c r="H32" s="20">
        <v>-21429537</v>
      </c>
      <c r="I32" s="20">
        <v>39668453</v>
      </c>
      <c r="J32" s="20">
        <v>1143618889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1143618889</v>
      </c>
      <c r="X32" s="20">
        <v>-31277461</v>
      </c>
      <c r="Y32" s="20">
        <v>1174896350</v>
      </c>
      <c r="Z32" s="21">
        <v>-3756.3674046304463</v>
      </c>
      <c r="AA32" s="22">
        <v>-87236338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-87236338</v>
      </c>
      <c r="F34" s="31">
        <f t="shared" si="3"/>
        <v>-87236338</v>
      </c>
      <c r="G34" s="31">
        <f t="shared" si="3"/>
        <v>1111714684</v>
      </c>
      <c r="H34" s="31">
        <f t="shared" si="3"/>
        <v>-21553674</v>
      </c>
      <c r="I34" s="31">
        <f t="shared" si="3"/>
        <v>39661137</v>
      </c>
      <c r="J34" s="31">
        <f t="shared" si="3"/>
        <v>1129822147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1129822147</v>
      </c>
      <c r="X34" s="31">
        <f t="shared" si="3"/>
        <v>-31277461</v>
      </c>
      <c r="Y34" s="31">
        <f t="shared" si="3"/>
        <v>1161099608</v>
      </c>
      <c r="Z34" s="32">
        <f>+IF(X34&lt;&gt;0,+(Y34/X34)*100,0)</f>
        <v>-3712.2565926946563</v>
      </c>
      <c r="AA34" s="33">
        <f>SUM(AA29:AA33)</f>
        <v>-87236338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-87236338</v>
      </c>
      <c r="F40" s="31">
        <f t="shared" si="5"/>
        <v>-87236338</v>
      </c>
      <c r="G40" s="31">
        <f t="shared" si="5"/>
        <v>1111714684</v>
      </c>
      <c r="H40" s="31">
        <f t="shared" si="5"/>
        <v>-21553674</v>
      </c>
      <c r="I40" s="31">
        <f t="shared" si="5"/>
        <v>39661137</v>
      </c>
      <c r="J40" s="31">
        <f t="shared" si="5"/>
        <v>1129822147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1129822147</v>
      </c>
      <c r="X40" s="31">
        <f t="shared" si="5"/>
        <v>-31277461</v>
      </c>
      <c r="Y40" s="31">
        <f t="shared" si="5"/>
        <v>1161099608</v>
      </c>
      <c r="Z40" s="32">
        <f>+IF(X40&lt;&gt;0,+(Y40/X40)*100,0)</f>
        <v>-3712.2565926946563</v>
      </c>
      <c r="AA40" s="33">
        <f>+AA34+AA39</f>
        <v>-87236338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93263115</v>
      </c>
      <c r="F42" s="45">
        <f t="shared" si="6"/>
        <v>93263115</v>
      </c>
      <c r="G42" s="45">
        <f t="shared" si="6"/>
        <v>-116488903</v>
      </c>
      <c r="H42" s="45">
        <f t="shared" si="6"/>
        <v>-29916159</v>
      </c>
      <c r="I42" s="45">
        <f t="shared" si="6"/>
        <v>-59385238</v>
      </c>
      <c r="J42" s="45">
        <f t="shared" si="6"/>
        <v>-205790300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-205790300</v>
      </c>
      <c r="X42" s="45">
        <f t="shared" si="6"/>
        <v>25181013</v>
      </c>
      <c r="Y42" s="45">
        <f t="shared" si="6"/>
        <v>-230971313</v>
      </c>
      <c r="Z42" s="46">
        <f>+IF(X42&lt;&gt;0,+(Y42/X42)*100,0)</f>
        <v>-917.24392898728888</v>
      </c>
      <c r="AA42" s="47">
        <f>+AA25-AA40</f>
        <v>93263115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>
        <v>3903691</v>
      </c>
      <c r="H45" s="20"/>
      <c r="I45" s="20"/>
      <c r="J45" s="20">
        <v>3903691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3903691</v>
      </c>
      <c r="X45" s="20"/>
      <c r="Y45" s="20">
        <v>3903691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3903691</v>
      </c>
      <c r="H48" s="53">
        <f t="shared" si="7"/>
        <v>0</v>
      </c>
      <c r="I48" s="53">
        <f t="shared" si="7"/>
        <v>0</v>
      </c>
      <c r="J48" s="53">
        <f t="shared" si="7"/>
        <v>3903691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3903691</v>
      </c>
      <c r="X48" s="53">
        <f t="shared" si="7"/>
        <v>0</v>
      </c>
      <c r="Y48" s="53">
        <f t="shared" si="7"/>
        <v>3903691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1513887</v>
      </c>
      <c r="D6" s="18"/>
      <c r="E6" s="19"/>
      <c r="F6" s="20"/>
      <c r="G6" s="20">
        <v>1237724</v>
      </c>
      <c r="H6" s="20">
        <v>2639</v>
      </c>
      <c r="I6" s="20">
        <v>40202</v>
      </c>
      <c r="J6" s="20">
        <v>1280565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1280565</v>
      </c>
      <c r="X6" s="20"/>
      <c r="Y6" s="20">
        <v>1280565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-1032742</v>
      </c>
      <c r="D8" s="18"/>
      <c r="E8" s="19"/>
      <c r="F8" s="20"/>
      <c r="G8" s="20">
        <v>-1023088</v>
      </c>
      <c r="H8" s="20">
        <v>63214</v>
      </c>
      <c r="I8" s="20">
        <v>1282780</v>
      </c>
      <c r="J8" s="20">
        <v>322906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322906</v>
      </c>
      <c r="X8" s="20"/>
      <c r="Y8" s="20">
        <v>322906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481145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214636</v>
      </c>
      <c r="H12" s="31">
        <f t="shared" si="0"/>
        <v>65853</v>
      </c>
      <c r="I12" s="31">
        <f t="shared" si="0"/>
        <v>1322982</v>
      </c>
      <c r="J12" s="31">
        <f t="shared" si="0"/>
        <v>1603471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1603471</v>
      </c>
      <c r="X12" s="31">
        <f t="shared" si="0"/>
        <v>0</v>
      </c>
      <c r="Y12" s="31">
        <f t="shared" si="0"/>
        <v>1603471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481145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214636</v>
      </c>
      <c r="H25" s="31">
        <f t="shared" si="2"/>
        <v>65853</v>
      </c>
      <c r="I25" s="31">
        <f t="shared" si="2"/>
        <v>1322982</v>
      </c>
      <c r="J25" s="31">
        <f t="shared" si="2"/>
        <v>1603471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1603471</v>
      </c>
      <c r="X25" s="31">
        <f t="shared" si="2"/>
        <v>0</v>
      </c>
      <c r="Y25" s="31">
        <f t="shared" si="2"/>
        <v>1603471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49455</v>
      </c>
      <c r="D32" s="18"/>
      <c r="E32" s="19"/>
      <c r="F32" s="20"/>
      <c r="G32" s="20">
        <v>45897</v>
      </c>
      <c r="H32" s="20">
        <v>8589</v>
      </c>
      <c r="I32" s="20">
        <v>172563</v>
      </c>
      <c r="J32" s="20">
        <v>227049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227049</v>
      </c>
      <c r="X32" s="20"/>
      <c r="Y32" s="20">
        <v>227049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49455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45897</v>
      </c>
      <c r="H34" s="31">
        <f t="shared" si="3"/>
        <v>8589</v>
      </c>
      <c r="I34" s="31">
        <f t="shared" si="3"/>
        <v>172563</v>
      </c>
      <c r="J34" s="31">
        <f t="shared" si="3"/>
        <v>227049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227049</v>
      </c>
      <c r="X34" s="31">
        <f t="shared" si="3"/>
        <v>0</v>
      </c>
      <c r="Y34" s="31">
        <f t="shared" si="3"/>
        <v>227049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49455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45897</v>
      </c>
      <c r="H40" s="31">
        <f t="shared" si="5"/>
        <v>8589</v>
      </c>
      <c r="I40" s="31">
        <f t="shared" si="5"/>
        <v>172563</v>
      </c>
      <c r="J40" s="31">
        <f t="shared" si="5"/>
        <v>227049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227049</v>
      </c>
      <c r="X40" s="31">
        <f t="shared" si="5"/>
        <v>0</v>
      </c>
      <c r="Y40" s="31">
        <f t="shared" si="5"/>
        <v>227049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431690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168739</v>
      </c>
      <c r="H42" s="45">
        <f t="shared" si="6"/>
        <v>57264</v>
      </c>
      <c r="I42" s="45">
        <f t="shared" si="6"/>
        <v>1150419</v>
      </c>
      <c r="J42" s="45">
        <f t="shared" si="6"/>
        <v>1376422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1376422</v>
      </c>
      <c r="X42" s="45">
        <f t="shared" si="6"/>
        <v>0</v>
      </c>
      <c r="Y42" s="45">
        <f t="shared" si="6"/>
        <v>1376422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-853439182</v>
      </c>
      <c r="D6" s="18"/>
      <c r="E6" s="19">
        <v>-420408000</v>
      </c>
      <c r="F6" s="20">
        <v>-420408000</v>
      </c>
      <c r="G6" s="20">
        <v>-363877598</v>
      </c>
      <c r="H6" s="20">
        <v>106651238</v>
      </c>
      <c r="I6" s="20">
        <v>-911243889</v>
      </c>
      <c r="J6" s="20">
        <v>-1168470249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-1168470249</v>
      </c>
      <c r="X6" s="20">
        <v>-420408000</v>
      </c>
      <c r="Y6" s="20">
        <v>-748062249</v>
      </c>
      <c r="Z6" s="21">
        <v>177.93720599988583</v>
      </c>
      <c r="AA6" s="22">
        <v>-420408000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221005769</v>
      </c>
      <c r="D8" s="18"/>
      <c r="E8" s="19">
        <v>549403230</v>
      </c>
      <c r="F8" s="20">
        <v>549403230</v>
      </c>
      <c r="G8" s="20">
        <v>194281195</v>
      </c>
      <c r="H8" s="20">
        <v>-191427244</v>
      </c>
      <c r="I8" s="20">
        <v>180876323</v>
      </c>
      <c r="J8" s="20">
        <v>183730274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183730274</v>
      </c>
      <c r="X8" s="20">
        <v>11990164232</v>
      </c>
      <c r="Y8" s="20">
        <v>-11806433958</v>
      </c>
      <c r="Z8" s="21">
        <v>-98.467658403630111</v>
      </c>
      <c r="AA8" s="22">
        <v>549403230</v>
      </c>
    </row>
    <row r="9" spans="1:27" ht="13.5" x14ac:dyDescent="0.25">
      <c r="A9" s="23" t="s">
        <v>37</v>
      </c>
      <c r="B9" s="17" t="s">
        <v>32</v>
      </c>
      <c r="C9" s="18">
        <v>16931965</v>
      </c>
      <c r="D9" s="18"/>
      <c r="E9" s="19"/>
      <c r="F9" s="20"/>
      <c r="G9" s="20">
        <v>-108248539</v>
      </c>
      <c r="H9" s="20">
        <v>186941335</v>
      </c>
      <c r="I9" s="20">
        <v>37734514</v>
      </c>
      <c r="J9" s="20">
        <v>116427310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116427310</v>
      </c>
      <c r="X9" s="20"/>
      <c r="Y9" s="20">
        <v>116427310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304757</v>
      </c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-9749376</v>
      </c>
      <c r="D11" s="18"/>
      <c r="E11" s="19"/>
      <c r="F11" s="20"/>
      <c r="G11" s="20">
        <v>48886193</v>
      </c>
      <c r="H11" s="20">
        <v>17317841</v>
      </c>
      <c r="I11" s="20">
        <v>3161207</v>
      </c>
      <c r="J11" s="20">
        <v>69365241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69365241</v>
      </c>
      <c r="X11" s="20"/>
      <c r="Y11" s="20">
        <v>69365241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-624946067</v>
      </c>
      <c r="D12" s="29">
        <f>SUM(D6:D11)</f>
        <v>0</v>
      </c>
      <c r="E12" s="30">
        <f t="shared" si="0"/>
        <v>128995230</v>
      </c>
      <c r="F12" s="31">
        <f t="shared" si="0"/>
        <v>128995230</v>
      </c>
      <c r="G12" s="31">
        <f t="shared" si="0"/>
        <v>-228958749</v>
      </c>
      <c r="H12" s="31">
        <f t="shared" si="0"/>
        <v>119483170</v>
      </c>
      <c r="I12" s="31">
        <f t="shared" si="0"/>
        <v>-689471845</v>
      </c>
      <c r="J12" s="31">
        <f t="shared" si="0"/>
        <v>-798947424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-798947424</v>
      </c>
      <c r="X12" s="31">
        <f t="shared" si="0"/>
        <v>11569756232</v>
      </c>
      <c r="Y12" s="31">
        <f t="shared" si="0"/>
        <v>-12368703656</v>
      </c>
      <c r="Z12" s="32">
        <f>+IF(X12&lt;&gt;0,+(Y12/X12)*100,0)</f>
        <v>-106.90548191318194</v>
      </c>
      <c r="AA12" s="33">
        <f>SUM(AA6:AA11)</f>
        <v>128995230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420780</v>
      </c>
      <c r="D15" s="18"/>
      <c r="E15" s="19"/>
      <c r="F15" s="20"/>
      <c r="G15" s="20">
        <v>40337</v>
      </c>
      <c r="H15" s="20">
        <v>68407</v>
      </c>
      <c r="I15" s="20">
        <v>48455</v>
      </c>
      <c r="J15" s="20">
        <v>157199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157199</v>
      </c>
      <c r="X15" s="20"/>
      <c r="Y15" s="20">
        <v>157199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150877447</v>
      </c>
      <c r="D19" s="18"/>
      <c r="E19" s="19">
        <v>7393342610</v>
      </c>
      <c r="F19" s="20">
        <v>7393342610</v>
      </c>
      <c r="G19" s="20">
        <v>-23521600</v>
      </c>
      <c r="H19" s="20">
        <v>22541304</v>
      </c>
      <c r="I19" s="20">
        <v>16959913</v>
      </c>
      <c r="J19" s="20">
        <v>15979617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15979617</v>
      </c>
      <c r="X19" s="20">
        <v>7157875413</v>
      </c>
      <c r="Y19" s="20">
        <v>-7141895796</v>
      </c>
      <c r="Z19" s="21">
        <v>-99.776754748050266</v>
      </c>
      <c r="AA19" s="22">
        <v>7393342610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-9037875</v>
      </c>
      <c r="D22" s="18"/>
      <c r="E22" s="19"/>
      <c r="F22" s="20"/>
      <c r="G22" s="20">
        <v>-1055557</v>
      </c>
      <c r="H22" s="20">
        <v>-1055557</v>
      </c>
      <c r="I22" s="20">
        <v>-146512</v>
      </c>
      <c r="J22" s="20">
        <v>-2257626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-2257626</v>
      </c>
      <c r="X22" s="20"/>
      <c r="Y22" s="20">
        <v>-2257626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142260352</v>
      </c>
      <c r="D24" s="29">
        <f>SUM(D15:D23)</f>
        <v>0</v>
      </c>
      <c r="E24" s="36">
        <f t="shared" si="1"/>
        <v>7393342610</v>
      </c>
      <c r="F24" s="37">
        <f t="shared" si="1"/>
        <v>7393342610</v>
      </c>
      <c r="G24" s="37">
        <f t="shared" si="1"/>
        <v>-24536820</v>
      </c>
      <c r="H24" s="37">
        <f t="shared" si="1"/>
        <v>21554154</v>
      </c>
      <c r="I24" s="37">
        <f t="shared" si="1"/>
        <v>16861856</v>
      </c>
      <c r="J24" s="37">
        <f t="shared" si="1"/>
        <v>13879190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13879190</v>
      </c>
      <c r="X24" s="37">
        <f t="shared" si="1"/>
        <v>7157875413</v>
      </c>
      <c r="Y24" s="37">
        <f t="shared" si="1"/>
        <v>-7143996223</v>
      </c>
      <c r="Z24" s="38">
        <f>+IF(X24&lt;&gt;0,+(Y24/X24)*100,0)</f>
        <v>-99.806099028004965</v>
      </c>
      <c r="AA24" s="39">
        <f>SUM(AA15:AA23)</f>
        <v>7393342610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-482685715</v>
      </c>
      <c r="D25" s="29">
        <f>+D12+D24</f>
        <v>0</v>
      </c>
      <c r="E25" s="30">
        <f t="shared" si="2"/>
        <v>7522337840</v>
      </c>
      <c r="F25" s="31">
        <f t="shared" si="2"/>
        <v>7522337840</v>
      </c>
      <c r="G25" s="31">
        <f t="shared" si="2"/>
        <v>-253495569</v>
      </c>
      <c r="H25" s="31">
        <f t="shared" si="2"/>
        <v>141037324</v>
      </c>
      <c r="I25" s="31">
        <f t="shared" si="2"/>
        <v>-672609989</v>
      </c>
      <c r="J25" s="31">
        <f t="shared" si="2"/>
        <v>-785068234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-785068234</v>
      </c>
      <c r="X25" s="31">
        <f t="shared" si="2"/>
        <v>18727631645</v>
      </c>
      <c r="Y25" s="31">
        <f t="shared" si="2"/>
        <v>-19512699879</v>
      </c>
      <c r="Z25" s="32">
        <f>+IF(X25&lt;&gt;0,+(Y25/X25)*100,0)</f>
        <v>-104.19203158670413</v>
      </c>
      <c r="AA25" s="33">
        <f>+AA12+AA24</f>
        <v>7522337840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-24431053</v>
      </c>
      <c r="D30" s="18"/>
      <c r="E30" s="19"/>
      <c r="F30" s="20"/>
      <c r="G30" s="20">
        <v>6558764</v>
      </c>
      <c r="H30" s="20">
        <v>12190082</v>
      </c>
      <c r="I30" s="20">
        <v>11796854</v>
      </c>
      <c r="J30" s="20">
        <v>30545700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30545700</v>
      </c>
      <c r="X30" s="20"/>
      <c r="Y30" s="20">
        <v>30545700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208029274</v>
      </c>
      <c r="D32" s="18"/>
      <c r="E32" s="19"/>
      <c r="F32" s="20"/>
      <c r="G32" s="20">
        <v>144604502</v>
      </c>
      <c r="H32" s="20">
        <v>-86745939</v>
      </c>
      <c r="I32" s="20">
        <v>-482281939</v>
      </c>
      <c r="J32" s="20">
        <v>-424423376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-424423376</v>
      </c>
      <c r="X32" s="20"/>
      <c r="Y32" s="20">
        <v>-424423376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183598221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151163266</v>
      </c>
      <c r="H34" s="31">
        <f t="shared" si="3"/>
        <v>-74555857</v>
      </c>
      <c r="I34" s="31">
        <f t="shared" si="3"/>
        <v>-470485085</v>
      </c>
      <c r="J34" s="31">
        <f t="shared" si="3"/>
        <v>-393877676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-393877676</v>
      </c>
      <c r="X34" s="31">
        <f t="shared" si="3"/>
        <v>0</v>
      </c>
      <c r="Y34" s="31">
        <f t="shared" si="3"/>
        <v>-393877676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58747039</v>
      </c>
      <c r="D37" s="18"/>
      <c r="E37" s="19"/>
      <c r="F37" s="20"/>
      <c r="G37" s="20">
        <v>-2794708</v>
      </c>
      <c r="H37" s="20"/>
      <c r="I37" s="20"/>
      <c r="J37" s="20">
        <v>-2794708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-2794708</v>
      </c>
      <c r="X37" s="20"/>
      <c r="Y37" s="20">
        <v>-2794708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58747039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-2794708</v>
      </c>
      <c r="H39" s="37">
        <f t="shared" si="4"/>
        <v>0</v>
      </c>
      <c r="I39" s="37">
        <f t="shared" si="4"/>
        <v>0</v>
      </c>
      <c r="J39" s="37">
        <f t="shared" si="4"/>
        <v>-2794708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-2794708</v>
      </c>
      <c r="X39" s="37">
        <f t="shared" si="4"/>
        <v>0</v>
      </c>
      <c r="Y39" s="37">
        <f t="shared" si="4"/>
        <v>-2794708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242345260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148368558</v>
      </c>
      <c r="H40" s="31">
        <f t="shared" si="5"/>
        <v>-74555857</v>
      </c>
      <c r="I40" s="31">
        <f t="shared" si="5"/>
        <v>-470485085</v>
      </c>
      <c r="J40" s="31">
        <f t="shared" si="5"/>
        <v>-396672384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-396672384</v>
      </c>
      <c r="X40" s="31">
        <f t="shared" si="5"/>
        <v>0</v>
      </c>
      <c r="Y40" s="31">
        <f t="shared" si="5"/>
        <v>-396672384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-725030975</v>
      </c>
      <c r="D42" s="43">
        <f>+D25-D40</f>
        <v>0</v>
      </c>
      <c r="E42" s="44">
        <f t="shared" si="6"/>
        <v>7522337840</v>
      </c>
      <c r="F42" s="45">
        <f t="shared" si="6"/>
        <v>7522337840</v>
      </c>
      <c r="G42" s="45">
        <f t="shared" si="6"/>
        <v>-401864127</v>
      </c>
      <c r="H42" s="45">
        <f t="shared" si="6"/>
        <v>215593181</v>
      </c>
      <c r="I42" s="45">
        <f t="shared" si="6"/>
        <v>-202124904</v>
      </c>
      <c r="J42" s="45">
        <f t="shared" si="6"/>
        <v>-388395850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-388395850</v>
      </c>
      <c r="X42" s="45">
        <f t="shared" si="6"/>
        <v>18727631645</v>
      </c>
      <c r="Y42" s="45">
        <f t="shared" si="6"/>
        <v>-19116027495</v>
      </c>
      <c r="Z42" s="46">
        <f>+IF(X42&lt;&gt;0,+(Y42/X42)*100,0)</f>
        <v>-102.07391867462161</v>
      </c>
      <c r="AA42" s="47">
        <f>+AA25-AA40</f>
        <v>7522337840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-772527358</v>
      </c>
      <c r="D45" s="18"/>
      <c r="E45" s="19">
        <v>-4017473160</v>
      </c>
      <c r="F45" s="20">
        <v>-4017473160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-4017473160</v>
      </c>
      <c r="Y45" s="20">
        <v>4017473160</v>
      </c>
      <c r="Z45" s="48">
        <v>-100</v>
      </c>
      <c r="AA45" s="22">
        <v>-4017473160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-772527358</v>
      </c>
      <c r="D48" s="51">
        <f>SUM(D45:D47)</f>
        <v>0</v>
      </c>
      <c r="E48" s="52">
        <f t="shared" si="7"/>
        <v>-4017473160</v>
      </c>
      <c r="F48" s="53">
        <f t="shared" si="7"/>
        <v>-4017473160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-4017473160</v>
      </c>
      <c r="Y48" s="53">
        <f t="shared" si="7"/>
        <v>4017473160</v>
      </c>
      <c r="Z48" s="54">
        <f>+IF(X48&lt;&gt;0,+(Y48/X48)*100,0)</f>
        <v>-100</v>
      </c>
      <c r="AA48" s="55">
        <f>SUM(AA45:AA47)</f>
        <v>-4017473160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197508</v>
      </c>
      <c r="D9" s="18"/>
      <c r="E9" s="19"/>
      <c r="F9" s="20"/>
      <c r="G9" s="20"/>
      <c r="H9" s="20"/>
      <c r="I9" s="20">
        <v>1268</v>
      </c>
      <c r="J9" s="20">
        <v>1268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1268</v>
      </c>
      <c r="X9" s="20"/>
      <c r="Y9" s="20">
        <v>1268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197508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1268</v>
      </c>
      <c r="J12" s="31">
        <f t="shared" si="0"/>
        <v>1268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1268</v>
      </c>
      <c r="X12" s="31">
        <f t="shared" si="0"/>
        <v>0</v>
      </c>
      <c r="Y12" s="31">
        <f t="shared" si="0"/>
        <v>1268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61123</v>
      </c>
      <c r="D19" s="18"/>
      <c r="E19" s="19">
        <v>50213</v>
      </c>
      <c r="F19" s="20">
        <v>50213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50213</v>
      </c>
      <c r="Y19" s="20">
        <v>-50213</v>
      </c>
      <c r="Z19" s="21">
        <v>-100</v>
      </c>
      <c r="AA19" s="22">
        <v>50213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61123</v>
      </c>
      <c r="D24" s="29">
        <f>SUM(D15:D23)</f>
        <v>0</v>
      </c>
      <c r="E24" s="36">
        <f t="shared" si="1"/>
        <v>50213</v>
      </c>
      <c r="F24" s="37">
        <f t="shared" si="1"/>
        <v>50213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50213</v>
      </c>
      <c r="Y24" s="37">
        <f t="shared" si="1"/>
        <v>-50213</v>
      </c>
      <c r="Z24" s="38">
        <f>+IF(X24&lt;&gt;0,+(Y24/X24)*100,0)</f>
        <v>-100</v>
      </c>
      <c r="AA24" s="39">
        <f>SUM(AA15:AA23)</f>
        <v>50213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258631</v>
      </c>
      <c r="D25" s="29">
        <f>+D12+D24</f>
        <v>0</v>
      </c>
      <c r="E25" s="30">
        <f t="shared" si="2"/>
        <v>50213</v>
      </c>
      <c r="F25" s="31">
        <f t="shared" si="2"/>
        <v>50213</v>
      </c>
      <c r="G25" s="31">
        <f t="shared" si="2"/>
        <v>0</v>
      </c>
      <c r="H25" s="31">
        <f t="shared" si="2"/>
        <v>0</v>
      </c>
      <c r="I25" s="31">
        <f t="shared" si="2"/>
        <v>1268</v>
      </c>
      <c r="J25" s="31">
        <f t="shared" si="2"/>
        <v>1268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1268</v>
      </c>
      <c r="X25" s="31">
        <f t="shared" si="2"/>
        <v>50213</v>
      </c>
      <c r="Y25" s="31">
        <f t="shared" si="2"/>
        <v>-48945</v>
      </c>
      <c r="Z25" s="32">
        <f>+IF(X25&lt;&gt;0,+(Y25/X25)*100,0)</f>
        <v>-97.474757532909805</v>
      </c>
      <c r="AA25" s="33">
        <f>+AA12+AA24</f>
        <v>50213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2133673</v>
      </c>
      <c r="D32" s="18"/>
      <c r="E32" s="19">
        <v>1797763</v>
      </c>
      <c r="F32" s="20">
        <v>1797763</v>
      </c>
      <c r="G32" s="20"/>
      <c r="H32" s="20"/>
      <c r="I32" s="20">
        <v>9719</v>
      </c>
      <c r="J32" s="20">
        <v>9719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9719</v>
      </c>
      <c r="X32" s="20">
        <v>449439</v>
      </c>
      <c r="Y32" s="20">
        <v>-439720</v>
      </c>
      <c r="Z32" s="21">
        <v>-97.837526338390745</v>
      </c>
      <c r="AA32" s="22">
        <v>1797763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2133673</v>
      </c>
      <c r="D34" s="29">
        <f>SUM(D29:D33)</f>
        <v>0</v>
      </c>
      <c r="E34" s="30">
        <f t="shared" si="3"/>
        <v>1797763</v>
      </c>
      <c r="F34" s="31">
        <f t="shared" si="3"/>
        <v>1797763</v>
      </c>
      <c r="G34" s="31">
        <f t="shared" si="3"/>
        <v>0</v>
      </c>
      <c r="H34" s="31">
        <f t="shared" si="3"/>
        <v>0</v>
      </c>
      <c r="I34" s="31">
        <f t="shared" si="3"/>
        <v>9719</v>
      </c>
      <c r="J34" s="31">
        <f t="shared" si="3"/>
        <v>9719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9719</v>
      </c>
      <c r="X34" s="31">
        <f t="shared" si="3"/>
        <v>449439</v>
      </c>
      <c r="Y34" s="31">
        <f t="shared" si="3"/>
        <v>-439720</v>
      </c>
      <c r="Z34" s="32">
        <f>+IF(X34&lt;&gt;0,+(Y34/X34)*100,0)</f>
        <v>-97.837526338390745</v>
      </c>
      <c r="AA34" s="33">
        <f>SUM(AA29:AA33)</f>
        <v>1797763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2133673</v>
      </c>
      <c r="D40" s="29">
        <f>+D34+D39</f>
        <v>0</v>
      </c>
      <c r="E40" s="30">
        <f t="shared" si="5"/>
        <v>1797763</v>
      </c>
      <c r="F40" s="31">
        <f t="shared" si="5"/>
        <v>1797763</v>
      </c>
      <c r="G40" s="31">
        <f t="shared" si="5"/>
        <v>0</v>
      </c>
      <c r="H40" s="31">
        <f t="shared" si="5"/>
        <v>0</v>
      </c>
      <c r="I40" s="31">
        <f t="shared" si="5"/>
        <v>9719</v>
      </c>
      <c r="J40" s="31">
        <f t="shared" si="5"/>
        <v>9719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9719</v>
      </c>
      <c r="X40" s="31">
        <f t="shared" si="5"/>
        <v>449439</v>
      </c>
      <c r="Y40" s="31">
        <f t="shared" si="5"/>
        <v>-439720</v>
      </c>
      <c r="Z40" s="32">
        <f>+IF(X40&lt;&gt;0,+(Y40/X40)*100,0)</f>
        <v>-97.837526338390745</v>
      </c>
      <c r="AA40" s="33">
        <f>+AA34+AA39</f>
        <v>1797763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-1875042</v>
      </c>
      <c r="D42" s="43">
        <f>+D25-D40</f>
        <v>0</v>
      </c>
      <c r="E42" s="44">
        <f t="shared" si="6"/>
        <v>-1747550</v>
      </c>
      <c r="F42" s="45">
        <f t="shared" si="6"/>
        <v>-1747550</v>
      </c>
      <c r="G42" s="45">
        <f t="shared" si="6"/>
        <v>0</v>
      </c>
      <c r="H42" s="45">
        <f t="shared" si="6"/>
        <v>0</v>
      </c>
      <c r="I42" s="45">
        <f t="shared" si="6"/>
        <v>-8451</v>
      </c>
      <c r="J42" s="45">
        <f t="shared" si="6"/>
        <v>-8451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-8451</v>
      </c>
      <c r="X42" s="45">
        <f t="shared" si="6"/>
        <v>-399226</v>
      </c>
      <c r="Y42" s="45">
        <f t="shared" si="6"/>
        <v>390775</v>
      </c>
      <c r="Z42" s="46">
        <f>+IF(X42&lt;&gt;0,+(Y42/X42)*100,0)</f>
        <v>-97.883153902801922</v>
      </c>
      <c r="AA42" s="47">
        <f>+AA25-AA40</f>
        <v>-1747550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-72853931</v>
      </c>
      <c r="D6" s="18"/>
      <c r="E6" s="19">
        <v>-63724635</v>
      </c>
      <c r="F6" s="20">
        <v>-63724635</v>
      </c>
      <c r="G6" s="20">
        <v>-74486310</v>
      </c>
      <c r="H6" s="20">
        <v>-1160701</v>
      </c>
      <c r="I6" s="20">
        <v>-2397146</v>
      </c>
      <c r="J6" s="20">
        <v>-78044157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-78044157</v>
      </c>
      <c r="X6" s="20">
        <v>-65944377</v>
      </c>
      <c r="Y6" s="20">
        <v>-12099780</v>
      </c>
      <c r="Z6" s="21">
        <v>18.348463584696539</v>
      </c>
      <c r="AA6" s="22">
        <v>-63724635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8741274</v>
      </c>
      <c r="D8" s="18"/>
      <c r="E8" s="19">
        <v>13215778</v>
      </c>
      <c r="F8" s="20">
        <v>13215778</v>
      </c>
      <c r="G8" s="20">
        <v>9064424</v>
      </c>
      <c r="H8" s="20">
        <v>-529937</v>
      </c>
      <c r="I8" s="20">
        <v>-266648</v>
      </c>
      <c r="J8" s="20">
        <v>8267839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8267839</v>
      </c>
      <c r="X8" s="20">
        <v>15452656</v>
      </c>
      <c r="Y8" s="20">
        <v>-7184817</v>
      </c>
      <c r="Z8" s="21">
        <v>-46.495676859693248</v>
      </c>
      <c r="AA8" s="22">
        <v>13215778</v>
      </c>
    </row>
    <row r="9" spans="1:27" ht="13.5" x14ac:dyDescent="0.25">
      <c r="A9" s="23" t="s">
        <v>37</v>
      </c>
      <c r="B9" s="17" t="s">
        <v>32</v>
      </c>
      <c r="C9" s="18">
        <v>18068942</v>
      </c>
      <c r="D9" s="18"/>
      <c r="E9" s="19">
        <v>16894511</v>
      </c>
      <c r="F9" s="20">
        <v>16894511</v>
      </c>
      <c r="G9" s="20">
        <v>18415608</v>
      </c>
      <c r="H9" s="20">
        <v>722446</v>
      </c>
      <c r="I9" s="20">
        <v>765520</v>
      </c>
      <c r="J9" s="20">
        <v>19903574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19903574</v>
      </c>
      <c r="X9" s="20">
        <v>16799984</v>
      </c>
      <c r="Y9" s="20">
        <v>3103590</v>
      </c>
      <c r="Z9" s="21">
        <v>18.473767594064373</v>
      </c>
      <c r="AA9" s="22">
        <v>16894511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-4896943</v>
      </c>
      <c r="D11" s="18"/>
      <c r="E11" s="19">
        <v>-1799896</v>
      </c>
      <c r="F11" s="20">
        <v>-1799896</v>
      </c>
      <c r="G11" s="20">
        <v>-3520538</v>
      </c>
      <c r="H11" s="20">
        <v>-14094</v>
      </c>
      <c r="I11" s="20">
        <v>-8571</v>
      </c>
      <c r="J11" s="20">
        <v>-3543203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-3543203</v>
      </c>
      <c r="X11" s="20">
        <v>-1799896</v>
      </c>
      <c r="Y11" s="20">
        <v>-1743307</v>
      </c>
      <c r="Z11" s="21">
        <v>96.855985012467386</v>
      </c>
      <c r="AA11" s="22">
        <v>-1799896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-50940658</v>
      </c>
      <c r="D12" s="29">
        <f>SUM(D6:D11)</f>
        <v>0</v>
      </c>
      <c r="E12" s="30">
        <f t="shared" si="0"/>
        <v>-35414242</v>
      </c>
      <c r="F12" s="31">
        <f t="shared" si="0"/>
        <v>-35414242</v>
      </c>
      <c r="G12" s="31">
        <f t="shared" si="0"/>
        <v>-50526816</v>
      </c>
      <c r="H12" s="31">
        <f t="shared" si="0"/>
        <v>-982286</v>
      </c>
      <c r="I12" s="31">
        <f t="shared" si="0"/>
        <v>-1906845</v>
      </c>
      <c r="J12" s="31">
        <f t="shared" si="0"/>
        <v>-53415947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-53415947</v>
      </c>
      <c r="X12" s="31">
        <f t="shared" si="0"/>
        <v>-35491633</v>
      </c>
      <c r="Y12" s="31">
        <f t="shared" si="0"/>
        <v>-17924314</v>
      </c>
      <c r="Z12" s="32">
        <f>+IF(X12&lt;&gt;0,+(Y12/X12)*100,0)</f>
        <v>50.502928394419044</v>
      </c>
      <c r="AA12" s="33">
        <f>SUM(AA6:AA11)</f>
        <v>-35414242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6683575</v>
      </c>
      <c r="D19" s="18"/>
      <c r="E19" s="19">
        <v>8083579</v>
      </c>
      <c r="F19" s="20">
        <v>8083579</v>
      </c>
      <c r="G19" s="20">
        <v>6683575</v>
      </c>
      <c r="H19" s="20"/>
      <c r="I19" s="20"/>
      <c r="J19" s="20">
        <v>6683575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6683575</v>
      </c>
      <c r="X19" s="20">
        <v>7033576</v>
      </c>
      <c r="Y19" s="20">
        <v>-350001</v>
      </c>
      <c r="Z19" s="21">
        <v>-4.9761458467214972</v>
      </c>
      <c r="AA19" s="22">
        <v>8083579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8057575</v>
      </c>
      <c r="D24" s="29">
        <f>SUM(D15:D23)</f>
        <v>0</v>
      </c>
      <c r="E24" s="36">
        <f t="shared" si="1"/>
        <v>9457579</v>
      </c>
      <c r="F24" s="37">
        <f t="shared" si="1"/>
        <v>9457579</v>
      </c>
      <c r="G24" s="37">
        <f t="shared" si="1"/>
        <v>8057575</v>
      </c>
      <c r="H24" s="37">
        <f t="shared" si="1"/>
        <v>0</v>
      </c>
      <c r="I24" s="37">
        <f t="shared" si="1"/>
        <v>0</v>
      </c>
      <c r="J24" s="37">
        <f t="shared" si="1"/>
        <v>8057575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8057575</v>
      </c>
      <c r="X24" s="37">
        <f t="shared" si="1"/>
        <v>8407576</v>
      </c>
      <c r="Y24" s="37">
        <f t="shared" si="1"/>
        <v>-350001</v>
      </c>
      <c r="Z24" s="38">
        <f>+IF(X24&lt;&gt;0,+(Y24/X24)*100,0)</f>
        <v>-4.1629240104401077</v>
      </c>
      <c r="AA24" s="39">
        <f>SUM(AA15:AA23)</f>
        <v>9457579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-42883083</v>
      </c>
      <c r="D25" s="29">
        <f>+D12+D24</f>
        <v>0</v>
      </c>
      <c r="E25" s="30">
        <f t="shared" si="2"/>
        <v>-25956663</v>
      </c>
      <c r="F25" s="31">
        <f t="shared" si="2"/>
        <v>-25956663</v>
      </c>
      <c r="G25" s="31">
        <f t="shared" si="2"/>
        <v>-42469241</v>
      </c>
      <c r="H25" s="31">
        <f t="shared" si="2"/>
        <v>-982286</v>
      </c>
      <c r="I25" s="31">
        <f t="shared" si="2"/>
        <v>-1906845</v>
      </c>
      <c r="J25" s="31">
        <f t="shared" si="2"/>
        <v>-45358372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-45358372</v>
      </c>
      <c r="X25" s="31">
        <f t="shared" si="2"/>
        <v>-27084057</v>
      </c>
      <c r="Y25" s="31">
        <f t="shared" si="2"/>
        <v>-18274315</v>
      </c>
      <c r="Z25" s="32">
        <f>+IF(X25&lt;&gt;0,+(Y25/X25)*100,0)</f>
        <v>67.472590978522902</v>
      </c>
      <c r="AA25" s="33">
        <f>+AA12+AA24</f>
        <v>-25956663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-2471</v>
      </c>
      <c r="D31" s="18"/>
      <c r="E31" s="19">
        <v>-2471</v>
      </c>
      <c r="F31" s="20">
        <v>-2471</v>
      </c>
      <c r="G31" s="20">
        <v>-2471</v>
      </c>
      <c r="H31" s="20"/>
      <c r="I31" s="20"/>
      <c r="J31" s="20">
        <v>-2471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-2471</v>
      </c>
      <c r="X31" s="20">
        <v>-2471</v>
      </c>
      <c r="Y31" s="20"/>
      <c r="Z31" s="21"/>
      <c r="AA31" s="22">
        <v>-2471</v>
      </c>
    </row>
    <row r="32" spans="1:27" ht="13.5" x14ac:dyDescent="0.25">
      <c r="A32" s="23" t="s">
        <v>58</v>
      </c>
      <c r="B32" s="17" t="s">
        <v>32</v>
      </c>
      <c r="C32" s="18">
        <v>11930626</v>
      </c>
      <c r="D32" s="18"/>
      <c r="E32" s="19">
        <v>32043202</v>
      </c>
      <c r="F32" s="20">
        <v>32043202</v>
      </c>
      <c r="G32" s="20">
        <v>17075585</v>
      </c>
      <c r="H32" s="20">
        <v>913283</v>
      </c>
      <c r="I32" s="20">
        <v>494579</v>
      </c>
      <c r="J32" s="20">
        <v>18483447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18483447</v>
      </c>
      <c r="X32" s="20">
        <v>28254472</v>
      </c>
      <c r="Y32" s="20">
        <v>-9771025</v>
      </c>
      <c r="Z32" s="21">
        <v>-34.582224718267604</v>
      </c>
      <c r="AA32" s="22">
        <v>32043202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11928155</v>
      </c>
      <c r="D34" s="29">
        <f>SUM(D29:D33)</f>
        <v>0</v>
      </c>
      <c r="E34" s="30">
        <f t="shared" si="3"/>
        <v>32040731</v>
      </c>
      <c r="F34" s="31">
        <f t="shared" si="3"/>
        <v>32040731</v>
      </c>
      <c r="G34" s="31">
        <f t="shared" si="3"/>
        <v>17073114</v>
      </c>
      <c r="H34" s="31">
        <f t="shared" si="3"/>
        <v>913283</v>
      </c>
      <c r="I34" s="31">
        <f t="shared" si="3"/>
        <v>494579</v>
      </c>
      <c r="J34" s="31">
        <f t="shared" si="3"/>
        <v>18480976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18480976</v>
      </c>
      <c r="X34" s="31">
        <f t="shared" si="3"/>
        <v>28252001</v>
      </c>
      <c r="Y34" s="31">
        <f t="shared" si="3"/>
        <v>-9771025</v>
      </c>
      <c r="Z34" s="32">
        <f>+IF(X34&lt;&gt;0,+(Y34/X34)*100,0)</f>
        <v>-34.585249377557368</v>
      </c>
      <c r="AA34" s="33">
        <f>SUM(AA29:AA33)</f>
        <v>32040731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11928155</v>
      </c>
      <c r="D40" s="29">
        <f>+D34+D39</f>
        <v>0</v>
      </c>
      <c r="E40" s="30">
        <f t="shared" si="5"/>
        <v>32040731</v>
      </c>
      <c r="F40" s="31">
        <f t="shared" si="5"/>
        <v>32040731</v>
      </c>
      <c r="G40" s="31">
        <f t="shared" si="5"/>
        <v>17073114</v>
      </c>
      <c r="H40" s="31">
        <f t="shared" si="5"/>
        <v>913283</v>
      </c>
      <c r="I40" s="31">
        <f t="shared" si="5"/>
        <v>494579</v>
      </c>
      <c r="J40" s="31">
        <f t="shared" si="5"/>
        <v>18480976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18480976</v>
      </c>
      <c r="X40" s="31">
        <f t="shared" si="5"/>
        <v>28252001</v>
      </c>
      <c r="Y40" s="31">
        <f t="shared" si="5"/>
        <v>-9771025</v>
      </c>
      <c r="Z40" s="32">
        <f>+IF(X40&lt;&gt;0,+(Y40/X40)*100,0)</f>
        <v>-34.585249377557368</v>
      </c>
      <c r="AA40" s="33">
        <f>+AA34+AA39</f>
        <v>32040731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-54811238</v>
      </c>
      <c r="D42" s="43">
        <f>+D25-D40</f>
        <v>0</v>
      </c>
      <c r="E42" s="44">
        <f t="shared" si="6"/>
        <v>-57997394</v>
      </c>
      <c r="F42" s="45">
        <f t="shared" si="6"/>
        <v>-57997394</v>
      </c>
      <c r="G42" s="45">
        <f t="shared" si="6"/>
        <v>-59542355</v>
      </c>
      <c r="H42" s="45">
        <f t="shared" si="6"/>
        <v>-1895569</v>
      </c>
      <c r="I42" s="45">
        <f t="shared" si="6"/>
        <v>-2401424</v>
      </c>
      <c r="J42" s="45">
        <f t="shared" si="6"/>
        <v>-63839348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-63839348</v>
      </c>
      <c r="X42" s="45">
        <f t="shared" si="6"/>
        <v>-55336058</v>
      </c>
      <c r="Y42" s="45">
        <f t="shared" si="6"/>
        <v>-8503290</v>
      </c>
      <c r="Z42" s="46">
        <f>+IF(X42&lt;&gt;0,+(Y42/X42)*100,0)</f>
        <v>15.36663489835145</v>
      </c>
      <c r="AA42" s="47">
        <f>+AA25-AA40</f>
        <v>-57997394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-475728</v>
      </c>
      <c r="D45" s="18"/>
      <c r="E45" s="19">
        <v>-3441446</v>
      </c>
      <c r="F45" s="20">
        <v>-3441446</v>
      </c>
      <c r="G45" s="20">
        <v>-237864</v>
      </c>
      <c r="H45" s="20"/>
      <c r="I45" s="20"/>
      <c r="J45" s="20">
        <v>-237864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-237864</v>
      </c>
      <c r="X45" s="20">
        <v>-780110</v>
      </c>
      <c r="Y45" s="20">
        <v>542246</v>
      </c>
      <c r="Z45" s="48">
        <v>-69.508915409365343</v>
      </c>
      <c r="AA45" s="22">
        <v>-3441446</v>
      </c>
    </row>
    <row r="46" spans="1:27" ht="13.5" x14ac:dyDescent="0.25">
      <c r="A46" s="23" t="s">
        <v>69</v>
      </c>
      <c r="B46" s="17" t="s">
        <v>32</v>
      </c>
      <c r="C46" s="18">
        <v>4015789</v>
      </c>
      <c r="D46" s="18"/>
      <c r="E46" s="19">
        <v>4015789</v>
      </c>
      <c r="F46" s="20">
        <v>4015789</v>
      </c>
      <c r="G46" s="20">
        <v>4015789</v>
      </c>
      <c r="H46" s="20"/>
      <c r="I46" s="20"/>
      <c r="J46" s="20">
        <v>4015789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4015789</v>
      </c>
      <c r="X46" s="20">
        <v>4015789</v>
      </c>
      <c r="Y46" s="20"/>
      <c r="Z46" s="48"/>
      <c r="AA46" s="22">
        <v>4015789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3540061</v>
      </c>
      <c r="D48" s="51">
        <f>SUM(D45:D47)</f>
        <v>0</v>
      </c>
      <c r="E48" s="52">
        <f t="shared" si="7"/>
        <v>574343</v>
      </c>
      <c r="F48" s="53">
        <f t="shared" si="7"/>
        <v>574343</v>
      </c>
      <c r="G48" s="53">
        <f t="shared" si="7"/>
        <v>3777925</v>
      </c>
      <c r="H48" s="53">
        <f t="shared" si="7"/>
        <v>0</v>
      </c>
      <c r="I48" s="53">
        <f t="shared" si="7"/>
        <v>0</v>
      </c>
      <c r="J48" s="53">
        <f t="shared" si="7"/>
        <v>3777925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3777925</v>
      </c>
      <c r="X48" s="53">
        <f t="shared" si="7"/>
        <v>3235679</v>
      </c>
      <c r="Y48" s="53">
        <f t="shared" si="7"/>
        <v>542246</v>
      </c>
      <c r="Z48" s="54">
        <f>+IF(X48&lt;&gt;0,+(Y48/X48)*100,0)</f>
        <v>16.758337276349106</v>
      </c>
      <c r="AA48" s="55">
        <f>SUM(AA45:AA47)</f>
        <v>574343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62841669</v>
      </c>
      <c r="D6" s="18"/>
      <c r="E6" s="19">
        <v>52715970</v>
      </c>
      <c r="F6" s="20">
        <v>52715970</v>
      </c>
      <c r="G6" s="20">
        <v>63065658</v>
      </c>
      <c r="H6" s="20">
        <v>-1601381</v>
      </c>
      <c r="I6" s="20">
        <v>-3540333</v>
      </c>
      <c r="J6" s="20">
        <v>57923944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57923944</v>
      </c>
      <c r="X6" s="20">
        <v>43322386</v>
      </c>
      <c r="Y6" s="20">
        <v>14601558</v>
      </c>
      <c r="Z6" s="21">
        <v>33.704417849930977</v>
      </c>
      <c r="AA6" s="22">
        <v>52715970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9736739</v>
      </c>
      <c r="D8" s="18"/>
      <c r="E8" s="19">
        <v>32446957</v>
      </c>
      <c r="F8" s="20">
        <v>32446957</v>
      </c>
      <c r="G8" s="20">
        <v>20390681</v>
      </c>
      <c r="H8" s="20">
        <v>1443218</v>
      </c>
      <c r="I8" s="20">
        <v>-763846</v>
      </c>
      <c r="J8" s="20">
        <v>21070053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21070053</v>
      </c>
      <c r="X8" s="20">
        <v>18977481</v>
      </c>
      <c r="Y8" s="20">
        <v>2092572</v>
      </c>
      <c r="Z8" s="21">
        <v>11.026605691240054</v>
      </c>
      <c r="AA8" s="22">
        <v>32446957</v>
      </c>
    </row>
    <row r="9" spans="1:27" ht="13.5" x14ac:dyDescent="0.25">
      <c r="A9" s="23" t="s">
        <v>37</v>
      </c>
      <c r="B9" s="17" t="s">
        <v>32</v>
      </c>
      <c r="C9" s="18">
        <v>16849334</v>
      </c>
      <c r="D9" s="18"/>
      <c r="E9" s="19">
        <v>4527116</v>
      </c>
      <c r="F9" s="20">
        <v>4527116</v>
      </c>
      <c r="G9" s="20">
        <v>20830863</v>
      </c>
      <c r="H9" s="20">
        <v>2136094</v>
      </c>
      <c r="I9" s="20">
        <v>2279309</v>
      </c>
      <c r="J9" s="20">
        <v>25246266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25246266</v>
      </c>
      <c r="X9" s="20">
        <v>3922829</v>
      </c>
      <c r="Y9" s="20">
        <v>21323437</v>
      </c>
      <c r="Z9" s="21">
        <v>543.57294187434627</v>
      </c>
      <c r="AA9" s="22">
        <v>4527116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-5066111</v>
      </c>
      <c r="D11" s="18"/>
      <c r="E11" s="19">
        <v>-329835</v>
      </c>
      <c r="F11" s="20">
        <v>-329835</v>
      </c>
      <c r="G11" s="20">
        <v>-5371907</v>
      </c>
      <c r="H11" s="20">
        <v>-239935</v>
      </c>
      <c r="I11" s="20">
        <v>-144407</v>
      </c>
      <c r="J11" s="20">
        <v>-5756249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-5756249</v>
      </c>
      <c r="X11" s="20">
        <v>-286104</v>
      </c>
      <c r="Y11" s="20">
        <v>-5470145</v>
      </c>
      <c r="Z11" s="21">
        <v>1911.942859939043</v>
      </c>
      <c r="AA11" s="22">
        <v>-329835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84361631</v>
      </c>
      <c r="D12" s="29">
        <f>SUM(D6:D11)</f>
        <v>0</v>
      </c>
      <c r="E12" s="30">
        <f t="shared" si="0"/>
        <v>89360208</v>
      </c>
      <c r="F12" s="31">
        <f t="shared" si="0"/>
        <v>89360208</v>
      </c>
      <c r="G12" s="31">
        <f t="shared" si="0"/>
        <v>98915295</v>
      </c>
      <c r="H12" s="31">
        <f t="shared" si="0"/>
        <v>1737996</v>
      </c>
      <c r="I12" s="31">
        <f t="shared" si="0"/>
        <v>-2169277</v>
      </c>
      <c r="J12" s="31">
        <f t="shared" si="0"/>
        <v>98484014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98484014</v>
      </c>
      <c r="X12" s="31">
        <f t="shared" si="0"/>
        <v>65936592</v>
      </c>
      <c r="Y12" s="31">
        <f t="shared" si="0"/>
        <v>32547422</v>
      </c>
      <c r="Z12" s="32">
        <f>+IF(X12&lt;&gt;0,+(Y12/X12)*100,0)</f>
        <v>49.361698887925535</v>
      </c>
      <c r="AA12" s="33">
        <f>SUM(AA6:AA11)</f>
        <v>89360208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77275652</v>
      </c>
      <c r="D19" s="18"/>
      <c r="E19" s="19">
        <v>99818732</v>
      </c>
      <c r="F19" s="20">
        <v>99818732</v>
      </c>
      <c r="G19" s="20">
        <v>90915202</v>
      </c>
      <c r="H19" s="20">
        <v>-2761293</v>
      </c>
      <c r="I19" s="20">
        <v>1471848</v>
      </c>
      <c r="J19" s="20">
        <v>89625757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89625757</v>
      </c>
      <c r="X19" s="20">
        <v>89869705</v>
      </c>
      <c r="Y19" s="20">
        <v>-243948</v>
      </c>
      <c r="Z19" s="21">
        <v>-0.27144631219163345</v>
      </c>
      <c r="AA19" s="22">
        <v>99818732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77275652</v>
      </c>
      <c r="D24" s="29">
        <f>SUM(D15:D23)</f>
        <v>0</v>
      </c>
      <c r="E24" s="36">
        <f t="shared" si="1"/>
        <v>99818732</v>
      </c>
      <c r="F24" s="37">
        <f t="shared" si="1"/>
        <v>99818732</v>
      </c>
      <c r="G24" s="37">
        <f t="shared" si="1"/>
        <v>90915202</v>
      </c>
      <c r="H24" s="37">
        <f t="shared" si="1"/>
        <v>-2761293</v>
      </c>
      <c r="I24" s="37">
        <f t="shared" si="1"/>
        <v>1471848</v>
      </c>
      <c r="J24" s="37">
        <f t="shared" si="1"/>
        <v>89625757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89625757</v>
      </c>
      <c r="X24" s="37">
        <f t="shared" si="1"/>
        <v>89869705</v>
      </c>
      <c r="Y24" s="37">
        <f t="shared" si="1"/>
        <v>-243948</v>
      </c>
      <c r="Z24" s="38">
        <f>+IF(X24&lt;&gt;0,+(Y24/X24)*100,0)</f>
        <v>-0.27144631219163345</v>
      </c>
      <c r="AA24" s="39">
        <f>SUM(AA15:AA23)</f>
        <v>99818732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161637283</v>
      </c>
      <c r="D25" s="29">
        <f>+D12+D24</f>
        <v>0</v>
      </c>
      <c r="E25" s="30">
        <f t="shared" si="2"/>
        <v>189178940</v>
      </c>
      <c r="F25" s="31">
        <f t="shared" si="2"/>
        <v>189178940</v>
      </c>
      <c r="G25" s="31">
        <f t="shared" si="2"/>
        <v>189830497</v>
      </c>
      <c r="H25" s="31">
        <f t="shared" si="2"/>
        <v>-1023297</v>
      </c>
      <c r="I25" s="31">
        <f t="shared" si="2"/>
        <v>-697429</v>
      </c>
      <c r="J25" s="31">
        <f t="shared" si="2"/>
        <v>188109771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188109771</v>
      </c>
      <c r="X25" s="31">
        <f t="shared" si="2"/>
        <v>155806297</v>
      </c>
      <c r="Y25" s="31">
        <f t="shared" si="2"/>
        <v>32303474</v>
      </c>
      <c r="Z25" s="32">
        <f>+IF(X25&lt;&gt;0,+(Y25/X25)*100,0)</f>
        <v>20.73309912499878</v>
      </c>
      <c r="AA25" s="33">
        <f>+AA12+AA24</f>
        <v>189178940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-932737</v>
      </c>
      <c r="D30" s="18"/>
      <c r="E30" s="19">
        <v>3000</v>
      </c>
      <c r="F30" s="20">
        <v>3000</v>
      </c>
      <c r="G30" s="20">
        <v>-47313</v>
      </c>
      <c r="H30" s="20">
        <v>-1043463</v>
      </c>
      <c r="I30" s="20">
        <v>-103517</v>
      </c>
      <c r="J30" s="20">
        <v>-1194293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-1194293</v>
      </c>
      <c r="X30" s="20">
        <v>500</v>
      </c>
      <c r="Y30" s="20">
        <v>-1194793</v>
      </c>
      <c r="Z30" s="21">
        <v>-238958.59999999998</v>
      </c>
      <c r="AA30" s="22">
        <v>3000</v>
      </c>
    </row>
    <row r="31" spans="1:27" ht="13.5" x14ac:dyDescent="0.25">
      <c r="A31" s="23" t="s">
        <v>57</v>
      </c>
      <c r="B31" s="17" t="s">
        <v>32</v>
      </c>
      <c r="C31" s="18">
        <v>-1125976</v>
      </c>
      <c r="D31" s="18"/>
      <c r="E31" s="19">
        <v>-904857</v>
      </c>
      <c r="F31" s="20">
        <v>-904857</v>
      </c>
      <c r="G31" s="20">
        <v>-568373</v>
      </c>
      <c r="H31" s="20">
        <v>-560068</v>
      </c>
      <c r="I31" s="20">
        <v>-23878</v>
      </c>
      <c r="J31" s="20">
        <v>-1152319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-1152319</v>
      </c>
      <c r="X31" s="20">
        <v>-792735</v>
      </c>
      <c r="Y31" s="20">
        <v>-359584</v>
      </c>
      <c r="Z31" s="21">
        <v>45.359924817246622</v>
      </c>
      <c r="AA31" s="22">
        <v>-904857</v>
      </c>
    </row>
    <row r="32" spans="1:27" ht="13.5" x14ac:dyDescent="0.25">
      <c r="A32" s="23" t="s">
        <v>58</v>
      </c>
      <c r="B32" s="17" t="s">
        <v>32</v>
      </c>
      <c r="C32" s="18">
        <v>29875714</v>
      </c>
      <c r="D32" s="18"/>
      <c r="E32" s="19">
        <v>25778556</v>
      </c>
      <c r="F32" s="20">
        <v>25778556</v>
      </c>
      <c r="G32" s="20">
        <v>21559810</v>
      </c>
      <c r="H32" s="20">
        <v>3529288</v>
      </c>
      <c r="I32" s="20">
        <v>1608707</v>
      </c>
      <c r="J32" s="20">
        <v>26697805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26697805</v>
      </c>
      <c r="X32" s="20">
        <v>15464691</v>
      </c>
      <c r="Y32" s="20">
        <v>11233114</v>
      </c>
      <c r="Z32" s="21">
        <v>72.637170700662551</v>
      </c>
      <c r="AA32" s="22">
        <v>25778556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27817001</v>
      </c>
      <c r="D34" s="29">
        <f>SUM(D29:D33)</f>
        <v>0</v>
      </c>
      <c r="E34" s="30">
        <f t="shared" si="3"/>
        <v>24876699</v>
      </c>
      <c r="F34" s="31">
        <f t="shared" si="3"/>
        <v>24876699</v>
      </c>
      <c r="G34" s="31">
        <f t="shared" si="3"/>
        <v>20944124</v>
      </c>
      <c r="H34" s="31">
        <f t="shared" si="3"/>
        <v>1925757</v>
      </c>
      <c r="I34" s="31">
        <f t="shared" si="3"/>
        <v>1481312</v>
      </c>
      <c r="J34" s="31">
        <f t="shared" si="3"/>
        <v>24351193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24351193</v>
      </c>
      <c r="X34" s="31">
        <f t="shared" si="3"/>
        <v>14672456</v>
      </c>
      <c r="Y34" s="31">
        <f t="shared" si="3"/>
        <v>9678737</v>
      </c>
      <c r="Z34" s="32">
        <f>+IF(X34&lt;&gt;0,+(Y34/X34)*100,0)</f>
        <v>65.965350313539872</v>
      </c>
      <c r="AA34" s="33">
        <f>SUM(AA29:AA33)</f>
        <v>24876699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370246</v>
      </c>
      <c r="D37" s="18"/>
      <c r="E37" s="19">
        <v>11225780</v>
      </c>
      <c r="F37" s="20">
        <v>11225780</v>
      </c>
      <c r="G37" s="20">
        <v>-192254</v>
      </c>
      <c r="H37" s="20"/>
      <c r="I37" s="20">
        <v>81732</v>
      </c>
      <c r="J37" s="20">
        <v>-110522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-110522</v>
      </c>
      <c r="X37" s="20">
        <v>5975446</v>
      </c>
      <c r="Y37" s="20">
        <v>-6085968</v>
      </c>
      <c r="Z37" s="21">
        <v>-101.84960252339323</v>
      </c>
      <c r="AA37" s="22">
        <v>11225780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370246</v>
      </c>
      <c r="D39" s="29">
        <f>SUM(D37:D38)</f>
        <v>0</v>
      </c>
      <c r="E39" s="36">
        <f t="shared" si="4"/>
        <v>11225780</v>
      </c>
      <c r="F39" s="37">
        <f t="shared" si="4"/>
        <v>11225780</v>
      </c>
      <c r="G39" s="37">
        <f t="shared" si="4"/>
        <v>-192254</v>
      </c>
      <c r="H39" s="37">
        <f t="shared" si="4"/>
        <v>0</v>
      </c>
      <c r="I39" s="37">
        <f t="shared" si="4"/>
        <v>81732</v>
      </c>
      <c r="J39" s="37">
        <f t="shared" si="4"/>
        <v>-110522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-110522</v>
      </c>
      <c r="X39" s="37">
        <f t="shared" si="4"/>
        <v>5975446</v>
      </c>
      <c r="Y39" s="37">
        <f t="shared" si="4"/>
        <v>-6085968</v>
      </c>
      <c r="Z39" s="38">
        <f>+IF(X39&lt;&gt;0,+(Y39/X39)*100,0)</f>
        <v>-101.84960252339323</v>
      </c>
      <c r="AA39" s="39">
        <f>SUM(AA37:AA38)</f>
        <v>11225780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28187247</v>
      </c>
      <c r="D40" s="29">
        <f>+D34+D39</f>
        <v>0</v>
      </c>
      <c r="E40" s="30">
        <f t="shared" si="5"/>
        <v>36102479</v>
      </c>
      <c r="F40" s="31">
        <f t="shared" si="5"/>
        <v>36102479</v>
      </c>
      <c r="G40" s="31">
        <f t="shared" si="5"/>
        <v>20751870</v>
      </c>
      <c r="H40" s="31">
        <f t="shared" si="5"/>
        <v>1925757</v>
      </c>
      <c r="I40" s="31">
        <f t="shared" si="5"/>
        <v>1563044</v>
      </c>
      <c r="J40" s="31">
        <f t="shared" si="5"/>
        <v>24240671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24240671</v>
      </c>
      <c r="X40" s="31">
        <f t="shared" si="5"/>
        <v>20647902</v>
      </c>
      <c r="Y40" s="31">
        <f t="shared" si="5"/>
        <v>3592769</v>
      </c>
      <c r="Z40" s="32">
        <f>+IF(X40&lt;&gt;0,+(Y40/X40)*100,0)</f>
        <v>17.400164917481689</v>
      </c>
      <c r="AA40" s="33">
        <f>+AA34+AA39</f>
        <v>36102479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133450036</v>
      </c>
      <c r="D42" s="43">
        <f>+D25-D40</f>
        <v>0</v>
      </c>
      <c r="E42" s="44">
        <f t="shared" si="6"/>
        <v>153076461</v>
      </c>
      <c r="F42" s="45">
        <f t="shared" si="6"/>
        <v>153076461</v>
      </c>
      <c r="G42" s="45">
        <f t="shared" si="6"/>
        <v>169078627</v>
      </c>
      <c r="H42" s="45">
        <f t="shared" si="6"/>
        <v>-2949054</v>
      </c>
      <c r="I42" s="45">
        <f t="shared" si="6"/>
        <v>-2260473</v>
      </c>
      <c r="J42" s="45">
        <f t="shared" si="6"/>
        <v>163869100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163869100</v>
      </c>
      <c r="X42" s="45">
        <f t="shared" si="6"/>
        <v>135158395</v>
      </c>
      <c r="Y42" s="45">
        <f t="shared" si="6"/>
        <v>28710705</v>
      </c>
      <c r="Z42" s="46">
        <f>+IF(X42&lt;&gt;0,+(Y42/X42)*100,0)</f>
        <v>21.242265417549536</v>
      </c>
      <c r="AA42" s="47">
        <f>+AA25-AA40</f>
        <v>153076461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24022538</v>
      </c>
      <c r="F45" s="20">
        <v>24022538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6104472</v>
      </c>
      <c r="Y45" s="20">
        <v>-6104472</v>
      </c>
      <c r="Z45" s="48">
        <v>-100</v>
      </c>
      <c r="AA45" s="22">
        <v>24022538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24022538</v>
      </c>
      <c r="F48" s="53">
        <f t="shared" si="7"/>
        <v>24022538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6104472</v>
      </c>
      <c r="Y48" s="53">
        <f t="shared" si="7"/>
        <v>-6104472</v>
      </c>
      <c r="Z48" s="54">
        <f>+IF(X48&lt;&gt;0,+(Y48/X48)*100,0)</f>
        <v>-100</v>
      </c>
      <c r="AA48" s="55">
        <f>SUM(AA45:AA47)</f>
        <v>24022538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351921</v>
      </c>
      <c r="D19" s="18"/>
      <c r="E19" s="19"/>
      <c r="F19" s="20"/>
      <c r="G19" s="20"/>
      <c r="H19" s="20">
        <v>243698</v>
      </c>
      <c r="I19" s="20"/>
      <c r="J19" s="20">
        <v>243698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243698</v>
      </c>
      <c r="X19" s="20"/>
      <c r="Y19" s="20">
        <v>243698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351921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243698</v>
      </c>
      <c r="I24" s="37">
        <f t="shared" si="1"/>
        <v>0</v>
      </c>
      <c r="J24" s="37">
        <f t="shared" si="1"/>
        <v>243698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243698</v>
      </c>
      <c r="X24" s="37">
        <f t="shared" si="1"/>
        <v>0</v>
      </c>
      <c r="Y24" s="37">
        <f t="shared" si="1"/>
        <v>243698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351921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243698</v>
      </c>
      <c r="I25" s="31">
        <f t="shared" si="2"/>
        <v>0</v>
      </c>
      <c r="J25" s="31">
        <f t="shared" si="2"/>
        <v>243698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243698</v>
      </c>
      <c r="X25" s="31">
        <f t="shared" si="2"/>
        <v>0</v>
      </c>
      <c r="Y25" s="31">
        <f t="shared" si="2"/>
        <v>243698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351921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243698</v>
      </c>
      <c r="I42" s="45">
        <f t="shared" si="6"/>
        <v>0</v>
      </c>
      <c r="J42" s="45">
        <f t="shared" si="6"/>
        <v>243698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243698</v>
      </c>
      <c r="X42" s="45">
        <f t="shared" si="6"/>
        <v>0</v>
      </c>
      <c r="Y42" s="45">
        <f t="shared" si="6"/>
        <v>243698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13056540</v>
      </c>
      <c r="D6" s="18"/>
      <c r="E6" s="19">
        <v>11429647</v>
      </c>
      <c r="F6" s="20">
        <v>11429647</v>
      </c>
      <c r="G6" s="20">
        <v>343591</v>
      </c>
      <c r="H6" s="20">
        <v>1443128</v>
      </c>
      <c r="I6" s="20">
        <v>1331631</v>
      </c>
      <c r="J6" s="20">
        <v>3118350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3118350</v>
      </c>
      <c r="X6" s="20">
        <v>3130869</v>
      </c>
      <c r="Y6" s="20">
        <v>-12519</v>
      </c>
      <c r="Z6" s="21">
        <v>-0.39985703649689597</v>
      </c>
      <c r="AA6" s="22">
        <v>11429647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118554851</v>
      </c>
      <c r="F8" s="20">
        <v>118554851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29638713</v>
      </c>
      <c r="Y8" s="20">
        <v>-29638713</v>
      </c>
      <c r="Z8" s="21">
        <v>-100</v>
      </c>
      <c r="AA8" s="22">
        <v>118554851</v>
      </c>
    </row>
    <row r="9" spans="1:27" ht="13.5" x14ac:dyDescent="0.25">
      <c r="A9" s="23" t="s">
        <v>37</v>
      </c>
      <c r="B9" s="17" t="s">
        <v>32</v>
      </c>
      <c r="C9" s="18">
        <v>19697008</v>
      </c>
      <c r="D9" s="18"/>
      <c r="E9" s="19"/>
      <c r="F9" s="20"/>
      <c r="G9" s="20">
        <v>1766807</v>
      </c>
      <c r="H9" s="20">
        <v>3990170</v>
      </c>
      <c r="I9" s="20">
        <v>2595095</v>
      </c>
      <c r="J9" s="20">
        <v>8352072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8352072</v>
      </c>
      <c r="X9" s="20"/>
      <c r="Y9" s="20">
        <v>8352072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32753548</v>
      </c>
      <c r="D12" s="29">
        <f>SUM(D6:D11)</f>
        <v>0</v>
      </c>
      <c r="E12" s="30">
        <f t="shared" si="0"/>
        <v>129984498</v>
      </c>
      <c r="F12" s="31">
        <f t="shared" si="0"/>
        <v>129984498</v>
      </c>
      <c r="G12" s="31">
        <f t="shared" si="0"/>
        <v>2110398</v>
      </c>
      <c r="H12" s="31">
        <f t="shared" si="0"/>
        <v>5433298</v>
      </c>
      <c r="I12" s="31">
        <f t="shared" si="0"/>
        <v>3926726</v>
      </c>
      <c r="J12" s="31">
        <f t="shared" si="0"/>
        <v>11470422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11470422</v>
      </c>
      <c r="X12" s="31">
        <f t="shared" si="0"/>
        <v>32769582</v>
      </c>
      <c r="Y12" s="31">
        <f t="shared" si="0"/>
        <v>-21299160</v>
      </c>
      <c r="Z12" s="32">
        <f>+IF(X12&lt;&gt;0,+(Y12/X12)*100,0)</f>
        <v>-64.996739964519534</v>
      </c>
      <c r="AA12" s="33">
        <f>SUM(AA6:AA11)</f>
        <v>129984498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1488822</v>
      </c>
      <c r="D19" s="18"/>
      <c r="E19" s="19">
        <v>1093871</v>
      </c>
      <c r="F19" s="20">
        <v>1093871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>
        <v>1093871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1488822</v>
      </c>
      <c r="D24" s="29">
        <f>SUM(D15:D23)</f>
        <v>0</v>
      </c>
      <c r="E24" s="36">
        <f t="shared" si="1"/>
        <v>1093871</v>
      </c>
      <c r="F24" s="37">
        <f t="shared" si="1"/>
        <v>1093871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1093871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34242370</v>
      </c>
      <c r="D25" s="29">
        <f>+D12+D24</f>
        <v>0</v>
      </c>
      <c r="E25" s="30">
        <f t="shared" si="2"/>
        <v>131078369</v>
      </c>
      <c r="F25" s="31">
        <f t="shared" si="2"/>
        <v>131078369</v>
      </c>
      <c r="G25" s="31">
        <f t="shared" si="2"/>
        <v>2110398</v>
      </c>
      <c r="H25" s="31">
        <f t="shared" si="2"/>
        <v>5433298</v>
      </c>
      <c r="I25" s="31">
        <f t="shared" si="2"/>
        <v>3926726</v>
      </c>
      <c r="J25" s="31">
        <f t="shared" si="2"/>
        <v>11470422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11470422</v>
      </c>
      <c r="X25" s="31">
        <f t="shared" si="2"/>
        <v>32769582</v>
      </c>
      <c r="Y25" s="31">
        <f t="shared" si="2"/>
        <v>-21299160</v>
      </c>
      <c r="Z25" s="32">
        <f>+IF(X25&lt;&gt;0,+(Y25/X25)*100,0)</f>
        <v>-64.996739964519534</v>
      </c>
      <c r="AA25" s="33">
        <f>+AA12+AA24</f>
        <v>131078369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167258740</v>
      </c>
      <c r="D32" s="18"/>
      <c r="E32" s="19">
        <v>165667426</v>
      </c>
      <c r="F32" s="20">
        <v>165667426</v>
      </c>
      <c r="G32" s="20">
        <v>13545521</v>
      </c>
      <c r="H32" s="20">
        <v>30591308</v>
      </c>
      <c r="I32" s="20">
        <v>19895735</v>
      </c>
      <c r="J32" s="20">
        <v>64032564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64032564</v>
      </c>
      <c r="X32" s="20">
        <v>41416848</v>
      </c>
      <c r="Y32" s="20">
        <v>22615716</v>
      </c>
      <c r="Z32" s="21">
        <v>54.605111427117784</v>
      </c>
      <c r="AA32" s="22">
        <v>165667426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167258740</v>
      </c>
      <c r="D34" s="29">
        <f>SUM(D29:D33)</f>
        <v>0</v>
      </c>
      <c r="E34" s="30">
        <f t="shared" si="3"/>
        <v>165667426</v>
      </c>
      <c r="F34" s="31">
        <f t="shared" si="3"/>
        <v>165667426</v>
      </c>
      <c r="G34" s="31">
        <f t="shared" si="3"/>
        <v>13545521</v>
      </c>
      <c r="H34" s="31">
        <f t="shared" si="3"/>
        <v>30591308</v>
      </c>
      <c r="I34" s="31">
        <f t="shared" si="3"/>
        <v>19895735</v>
      </c>
      <c r="J34" s="31">
        <f t="shared" si="3"/>
        <v>64032564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64032564</v>
      </c>
      <c r="X34" s="31">
        <f t="shared" si="3"/>
        <v>41416848</v>
      </c>
      <c r="Y34" s="31">
        <f t="shared" si="3"/>
        <v>22615716</v>
      </c>
      <c r="Z34" s="32">
        <f>+IF(X34&lt;&gt;0,+(Y34/X34)*100,0)</f>
        <v>54.605111427117784</v>
      </c>
      <c r="AA34" s="33">
        <f>SUM(AA29:AA33)</f>
        <v>165667426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167258740</v>
      </c>
      <c r="D40" s="29">
        <f>+D34+D39</f>
        <v>0</v>
      </c>
      <c r="E40" s="30">
        <f t="shared" si="5"/>
        <v>165667426</v>
      </c>
      <c r="F40" s="31">
        <f t="shared" si="5"/>
        <v>165667426</v>
      </c>
      <c r="G40" s="31">
        <f t="shared" si="5"/>
        <v>13545521</v>
      </c>
      <c r="H40" s="31">
        <f t="shared" si="5"/>
        <v>30591308</v>
      </c>
      <c r="I40" s="31">
        <f t="shared" si="5"/>
        <v>19895735</v>
      </c>
      <c r="J40" s="31">
        <f t="shared" si="5"/>
        <v>64032564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64032564</v>
      </c>
      <c r="X40" s="31">
        <f t="shared" si="5"/>
        <v>41416848</v>
      </c>
      <c r="Y40" s="31">
        <f t="shared" si="5"/>
        <v>22615716</v>
      </c>
      <c r="Z40" s="32">
        <f>+IF(X40&lt;&gt;0,+(Y40/X40)*100,0)</f>
        <v>54.605111427117784</v>
      </c>
      <c r="AA40" s="33">
        <f>+AA34+AA39</f>
        <v>165667426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-133016370</v>
      </c>
      <c r="D42" s="43">
        <f>+D25-D40</f>
        <v>0</v>
      </c>
      <c r="E42" s="44">
        <f t="shared" si="6"/>
        <v>-34589057</v>
      </c>
      <c r="F42" s="45">
        <f t="shared" si="6"/>
        <v>-34589057</v>
      </c>
      <c r="G42" s="45">
        <f t="shared" si="6"/>
        <v>-11435123</v>
      </c>
      <c r="H42" s="45">
        <f t="shared" si="6"/>
        <v>-25158010</v>
      </c>
      <c r="I42" s="45">
        <f t="shared" si="6"/>
        <v>-15969009</v>
      </c>
      <c r="J42" s="45">
        <f t="shared" si="6"/>
        <v>-52562142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-52562142</v>
      </c>
      <c r="X42" s="45">
        <f t="shared" si="6"/>
        <v>-8647266</v>
      </c>
      <c r="Y42" s="45">
        <f t="shared" si="6"/>
        <v>-43914876</v>
      </c>
      <c r="Z42" s="46">
        <f>+IF(X42&lt;&gt;0,+(Y42/X42)*100,0)</f>
        <v>507.84694260590572</v>
      </c>
      <c r="AA42" s="47">
        <f>+AA25-AA40</f>
        <v>-34589057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-5183899</v>
      </c>
      <c r="F6" s="20">
        <v>-5183899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-1295976</v>
      </c>
      <c r="Y6" s="20">
        <v>1295976</v>
      </c>
      <c r="Z6" s="21">
        <v>-100</v>
      </c>
      <c r="AA6" s="22">
        <v>-5183899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108348678</v>
      </c>
      <c r="F8" s="20">
        <v>108348678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27087171</v>
      </c>
      <c r="Y8" s="20">
        <v>-27087171</v>
      </c>
      <c r="Z8" s="21">
        <v>-100</v>
      </c>
      <c r="AA8" s="22">
        <v>108348678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-880000</v>
      </c>
      <c r="F11" s="20">
        <v>-880000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-220002</v>
      </c>
      <c r="Y11" s="20">
        <v>220002</v>
      </c>
      <c r="Z11" s="21">
        <v>-100</v>
      </c>
      <c r="AA11" s="22">
        <v>-880000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102284779</v>
      </c>
      <c r="F12" s="31">
        <f t="shared" si="0"/>
        <v>102284779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25571193</v>
      </c>
      <c r="Y12" s="31">
        <f t="shared" si="0"/>
        <v>-25571193</v>
      </c>
      <c r="Z12" s="32">
        <f>+IF(X12&lt;&gt;0,+(Y12/X12)*100,0)</f>
        <v>-100</v>
      </c>
      <c r="AA12" s="33">
        <f>SUM(AA6:AA11)</f>
        <v>102284779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6778869</v>
      </c>
      <c r="D19" s="18"/>
      <c r="E19" s="19">
        <v>-367031</v>
      </c>
      <c r="F19" s="20">
        <v>-367031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-91758</v>
      </c>
      <c r="Y19" s="20">
        <v>91758</v>
      </c>
      <c r="Z19" s="21">
        <v>-100</v>
      </c>
      <c r="AA19" s="22">
        <v>-367031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6778869</v>
      </c>
      <c r="D24" s="29">
        <f>SUM(D15:D23)</f>
        <v>0</v>
      </c>
      <c r="E24" s="36">
        <f t="shared" si="1"/>
        <v>-367031</v>
      </c>
      <c r="F24" s="37">
        <f t="shared" si="1"/>
        <v>-367031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-91758</v>
      </c>
      <c r="Y24" s="37">
        <f t="shared" si="1"/>
        <v>91758</v>
      </c>
      <c r="Z24" s="38">
        <f>+IF(X24&lt;&gt;0,+(Y24/X24)*100,0)</f>
        <v>-100</v>
      </c>
      <c r="AA24" s="39">
        <f>SUM(AA15:AA23)</f>
        <v>-367031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6778869</v>
      </c>
      <c r="D25" s="29">
        <f>+D12+D24</f>
        <v>0</v>
      </c>
      <c r="E25" s="30">
        <f t="shared" si="2"/>
        <v>101917748</v>
      </c>
      <c r="F25" s="31">
        <f t="shared" si="2"/>
        <v>101917748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25479435</v>
      </c>
      <c r="Y25" s="31">
        <f t="shared" si="2"/>
        <v>-25479435</v>
      </c>
      <c r="Z25" s="32">
        <f>+IF(X25&lt;&gt;0,+(Y25/X25)*100,0)</f>
        <v>-100</v>
      </c>
      <c r="AA25" s="33">
        <f>+AA12+AA24</f>
        <v>101917748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-8891079</v>
      </c>
      <c r="F32" s="20">
        <v>-8891079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-2222769</v>
      </c>
      <c r="Y32" s="20">
        <v>2222769</v>
      </c>
      <c r="Z32" s="21">
        <v>-100</v>
      </c>
      <c r="AA32" s="22">
        <v>-8891079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-8891079</v>
      </c>
      <c r="F34" s="31">
        <f t="shared" si="3"/>
        <v>-8891079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-2222769</v>
      </c>
      <c r="Y34" s="31">
        <f t="shared" si="3"/>
        <v>2222769</v>
      </c>
      <c r="Z34" s="32">
        <f>+IF(X34&lt;&gt;0,+(Y34/X34)*100,0)</f>
        <v>-100</v>
      </c>
      <c r="AA34" s="33">
        <f>SUM(AA29:AA33)</f>
        <v>-8891079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-8891079</v>
      </c>
      <c r="F40" s="31">
        <f t="shared" si="5"/>
        <v>-8891079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-2222769</v>
      </c>
      <c r="Y40" s="31">
        <f t="shared" si="5"/>
        <v>2222769</v>
      </c>
      <c r="Z40" s="32">
        <f>+IF(X40&lt;&gt;0,+(Y40/X40)*100,0)</f>
        <v>-100</v>
      </c>
      <c r="AA40" s="33">
        <f>+AA34+AA39</f>
        <v>-8891079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6778869</v>
      </c>
      <c r="D42" s="43">
        <f>+D25-D40</f>
        <v>0</v>
      </c>
      <c r="E42" s="44">
        <f t="shared" si="6"/>
        <v>110808827</v>
      </c>
      <c r="F42" s="45">
        <f t="shared" si="6"/>
        <v>110808827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27702204</v>
      </c>
      <c r="Y42" s="45">
        <f t="shared" si="6"/>
        <v>-27702204</v>
      </c>
      <c r="Z42" s="46">
        <f>+IF(X42&lt;&gt;0,+(Y42/X42)*100,0)</f>
        <v>-100</v>
      </c>
      <c r="AA42" s="47">
        <f>+AA25-AA40</f>
        <v>110808827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100274779</v>
      </c>
      <c r="F45" s="20">
        <v>100274779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25068696</v>
      </c>
      <c r="Y45" s="20">
        <v>-25068696</v>
      </c>
      <c r="Z45" s="48">
        <v>-100</v>
      </c>
      <c r="AA45" s="22">
        <v>100274779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100274779</v>
      </c>
      <c r="F48" s="53">
        <f t="shared" si="7"/>
        <v>100274779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25068696</v>
      </c>
      <c r="Y48" s="53">
        <f t="shared" si="7"/>
        <v>-25068696</v>
      </c>
      <c r="Z48" s="54">
        <f>+IF(X48&lt;&gt;0,+(Y48/X48)*100,0)</f>
        <v>-100</v>
      </c>
      <c r="AA48" s="55">
        <f>SUM(AA45:AA47)</f>
        <v>100274779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2743889999</v>
      </c>
      <c r="F6" s="20">
        <v>2743889999</v>
      </c>
      <c r="G6" s="20">
        <v>55916691</v>
      </c>
      <c r="H6" s="20">
        <v>2851096</v>
      </c>
      <c r="I6" s="20">
        <v>-1249088</v>
      </c>
      <c r="J6" s="20">
        <v>57518699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57518699</v>
      </c>
      <c r="X6" s="20">
        <v>685972497</v>
      </c>
      <c r="Y6" s="20">
        <v>-628453798</v>
      </c>
      <c r="Z6" s="21">
        <v>-91.615013830503472</v>
      </c>
      <c r="AA6" s="22">
        <v>2743889999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-75080786</v>
      </c>
      <c r="D8" s="18"/>
      <c r="E8" s="19">
        <v>3437623313</v>
      </c>
      <c r="F8" s="20">
        <v>3437623313</v>
      </c>
      <c r="G8" s="20">
        <v>73861191</v>
      </c>
      <c r="H8" s="20">
        <v>41413787</v>
      </c>
      <c r="I8" s="20">
        <v>-182743666</v>
      </c>
      <c r="J8" s="20">
        <v>-67468688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-67468688</v>
      </c>
      <c r="X8" s="20">
        <v>859405827</v>
      </c>
      <c r="Y8" s="20">
        <v>-926874515</v>
      </c>
      <c r="Z8" s="21">
        <v>-107.85062026348118</v>
      </c>
      <c r="AA8" s="22">
        <v>3437623313</v>
      </c>
    </row>
    <row r="9" spans="1:27" ht="13.5" x14ac:dyDescent="0.25">
      <c r="A9" s="23" t="s">
        <v>37</v>
      </c>
      <c r="B9" s="17" t="s">
        <v>32</v>
      </c>
      <c r="C9" s="18">
        <v>364181</v>
      </c>
      <c r="D9" s="18"/>
      <c r="E9" s="19"/>
      <c r="F9" s="20"/>
      <c r="G9" s="20">
        <v>35527754</v>
      </c>
      <c r="H9" s="20">
        <v>54388436</v>
      </c>
      <c r="I9" s="20">
        <v>42730068</v>
      </c>
      <c r="J9" s="20">
        <v>132646258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132646258</v>
      </c>
      <c r="X9" s="20"/>
      <c r="Y9" s="20">
        <v>132646258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32788610</v>
      </c>
      <c r="D11" s="18"/>
      <c r="E11" s="19"/>
      <c r="F11" s="20"/>
      <c r="G11" s="20">
        <v>-975</v>
      </c>
      <c r="H11" s="20"/>
      <c r="I11" s="20">
        <v>-59193</v>
      </c>
      <c r="J11" s="20">
        <v>-60168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-60168</v>
      </c>
      <c r="X11" s="20"/>
      <c r="Y11" s="20">
        <v>-60168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-41927995</v>
      </c>
      <c r="D12" s="29">
        <f>SUM(D6:D11)</f>
        <v>0</v>
      </c>
      <c r="E12" s="30">
        <f t="shared" si="0"/>
        <v>6181513312</v>
      </c>
      <c r="F12" s="31">
        <f t="shared" si="0"/>
        <v>6181513312</v>
      </c>
      <c r="G12" s="31">
        <f t="shared" si="0"/>
        <v>165304661</v>
      </c>
      <c r="H12" s="31">
        <f t="shared" si="0"/>
        <v>98653319</v>
      </c>
      <c r="I12" s="31">
        <f t="shared" si="0"/>
        <v>-141321879</v>
      </c>
      <c r="J12" s="31">
        <f t="shared" si="0"/>
        <v>122636101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122636101</v>
      </c>
      <c r="X12" s="31">
        <f t="shared" si="0"/>
        <v>1545378324</v>
      </c>
      <c r="Y12" s="31">
        <f t="shared" si="0"/>
        <v>-1422742223</v>
      </c>
      <c r="Z12" s="32">
        <f>+IF(X12&lt;&gt;0,+(Y12/X12)*100,0)</f>
        <v>-92.064331491166953</v>
      </c>
      <c r="AA12" s="33">
        <f>SUM(AA6:AA11)</f>
        <v>6181513312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1020752157</v>
      </c>
      <c r="D19" s="18"/>
      <c r="E19" s="19">
        <v>165400000</v>
      </c>
      <c r="F19" s="20">
        <v>165400000</v>
      </c>
      <c r="G19" s="20">
        <v>-8112451</v>
      </c>
      <c r="H19" s="20">
        <v>-6961130</v>
      </c>
      <c r="I19" s="20">
        <v>-1807708</v>
      </c>
      <c r="J19" s="20">
        <v>-16881289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-16881289</v>
      </c>
      <c r="X19" s="20">
        <v>41350002</v>
      </c>
      <c r="Y19" s="20">
        <v>-58231291</v>
      </c>
      <c r="Z19" s="21">
        <v>-140.82536440989773</v>
      </c>
      <c r="AA19" s="22">
        <v>165400000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-197</v>
      </c>
      <c r="H22" s="20">
        <v>52</v>
      </c>
      <c r="I22" s="20">
        <v>-70</v>
      </c>
      <c r="J22" s="20">
        <v>-215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-215</v>
      </c>
      <c r="X22" s="20"/>
      <c r="Y22" s="20">
        <v>-215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1020752157</v>
      </c>
      <c r="D24" s="29">
        <f>SUM(D15:D23)</f>
        <v>0</v>
      </c>
      <c r="E24" s="36">
        <f t="shared" si="1"/>
        <v>165400000</v>
      </c>
      <c r="F24" s="37">
        <f t="shared" si="1"/>
        <v>165400000</v>
      </c>
      <c r="G24" s="37">
        <f t="shared" si="1"/>
        <v>-8112648</v>
      </c>
      <c r="H24" s="37">
        <f t="shared" si="1"/>
        <v>-6961078</v>
      </c>
      <c r="I24" s="37">
        <f t="shared" si="1"/>
        <v>-1807778</v>
      </c>
      <c r="J24" s="37">
        <f t="shared" si="1"/>
        <v>-16881504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-16881504</v>
      </c>
      <c r="X24" s="37">
        <f t="shared" si="1"/>
        <v>41350002</v>
      </c>
      <c r="Y24" s="37">
        <f t="shared" si="1"/>
        <v>-58231506</v>
      </c>
      <c r="Z24" s="38">
        <f>+IF(X24&lt;&gt;0,+(Y24/X24)*100,0)</f>
        <v>-140.82588436150499</v>
      </c>
      <c r="AA24" s="39">
        <f>SUM(AA15:AA23)</f>
        <v>165400000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978824162</v>
      </c>
      <c r="D25" s="29">
        <f>+D12+D24</f>
        <v>0</v>
      </c>
      <c r="E25" s="30">
        <f t="shared" si="2"/>
        <v>6346913312</v>
      </c>
      <c r="F25" s="31">
        <f t="shared" si="2"/>
        <v>6346913312</v>
      </c>
      <c r="G25" s="31">
        <f t="shared" si="2"/>
        <v>157192013</v>
      </c>
      <c r="H25" s="31">
        <f t="shared" si="2"/>
        <v>91692241</v>
      </c>
      <c r="I25" s="31">
        <f t="shared" si="2"/>
        <v>-143129657</v>
      </c>
      <c r="J25" s="31">
        <f t="shared" si="2"/>
        <v>105754597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105754597</v>
      </c>
      <c r="X25" s="31">
        <f t="shared" si="2"/>
        <v>1586728326</v>
      </c>
      <c r="Y25" s="31">
        <f t="shared" si="2"/>
        <v>-1480973729</v>
      </c>
      <c r="Z25" s="32">
        <f>+IF(X25&lt;&gt;0,+(Y25/X25)*100,0)</f>
        <v>-93.335053312711835</v>
      </c>
      <c r="AA25" s="33">
        <f>+AA12+AA24</f>
        <v>6346913312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-8177501</v>
      </c>
      <c r="J30" s="20">
        <v>-8177501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-8177501</v>
      </c>
      <c r="X30" s="20"/>
      <c r="Y30" s="20">
        <v>-8177501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93783713</v>
      </c>
      <c r="D31" s="18"/>
      <c r="E31" s="19"/>
      <c r="F31" s="20"/>
      <c r="G31" s="20">
        <v>617514</v>
      </c>
      <c r="H31" s="20">
        <v>307041</v>
      </c>
      <c r="I31" s="20">
        <v>320301</v>
      </c>
      <c r="J31" s="20">
        <v>1244856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1244856</v>
      </c>
      <c r="X31" s="20"/>
      <c r="Y31" s="20">
        <v>1244856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-3588317</v>
      </c>
      <c r="D32" s="18"/>
      <c r="E32" s="19">
        <v>-18122141</v>
      </c>
      <c r="F32" s="20">
        <v>-18122141</v>
      </c>
      <c r="G32" s="20">
        <v>316349148</v>
      </c>
      <c r="H32" s="20">
        <v>376915244</v>
      </c>
      <c r="I32" s="20">
        <v>328310326</v>
      </c>
      <c r="J32" s="20">
        <v>1021574718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1021574718</v>
      </c>
      <c r="X32" s="20">
        <v>-4530537</v>
      </c>
      <c r="Y32" s="20">
        <v>1026105255</v>
      </c>
      <c r="Z32" s="21">
        <v>-22648.64529304142</v>
      </c>
      <c r="AA32" s="22">
        <v>-18122141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90195396</v>
      </c>
      <c r="D34" s="29">
        <f>SUM(D29:D33)</f>
        <v>0</v>
      </c>
      <c r="E34" s="30">
        <f t="shared" si="3"/>
        <v>-18122141</v>
      </c>
      <c r="F34" s="31">
        <f t="shared" si="3"/>
        <v>-18122141</v>
      </c>
      <c r="G34" s="31">
        <f t="shared" si="3"/>
        <v>316966662</v>
      </c>
      <c r="H34" s="31">
        <f t="shared" si="3"/>
        <v>377222285</v>
      </c>
      <c r="I34" s="31">
        <f t="shared" si="3"/>
        <v>320453126</v>
      </c>
      <c r="J34" s="31">
        <f t="shared" si="3"/>
        <v>1014642073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1014642073</v>
      </c>
      <c r="X34" s="31">
        <f t="shared" si="3"/>
        <v>-4530537</v>
      </c>
      <c r="Y34" s="31">
        <f t="shared" si="3"/>
        <v>1019172610</v>
      </c>
      <c r="Z34" s="32">
        <f>+IF(X34&lt;&gt;0,+(Y34/X34)*100,0)</f>
        <v>-22495.624911572293</v>
      </c>
      <c r="AA34" s="33">
        <f>SUM(AA29:AA33)</f>
        <v>-18122141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90195396</v>
      </c>
      <c r="D40" s="29">
        <f>+D34+D39</f>
        <v>0</v>
      </c>
      <c r="E40" s="30">
        <f t="shared" si="5"/>
        <v>-18122141</v>
      </c>
      <c r="F40" s="31">
        <f t="shared" si="5"/>
        <v>-18122141</v>
      </c>
      <c r="G40" s="31">
        <f t="shared" si="5"/>
        <v>316966662</v>
      </c>
      <c r="H40" s="31">
        <f t="shared" si="5"/>
        <v>377222285</v>
      </c>
      <c r="I40" s="31">
        <f t="shared" si="5"/>
        <v>320453126</v>
      </c>
      <c r="J40" s="31">
        <f t="shared" si="5"/>
        <v>1014642073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1014642073</v>
      </c>
      <c r="X40" s="31">
        <f t="shared" si="5"/>
        <v>-4530537</v>
      </c>
      <c r="Y40" s="31">
        <f t="shared" si="5"/>
        <v>1019172610</v>
      </c>
      <c r="Z40" s="32">
        <f>+IF(X40&lt;&gt;0,+(Y40/X40)*100,0)</f>
        <v>-22495.624911572293</v>
      </c>
      <c r="AA40" s="33">
        <f>+AA34+AA39</f>
        <v>-18122141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888628766</v>
      </c>
      <c r="D42" s="43">
        <f>+D25-D40</f>
        <v>0</v>
      </c>
      <c r="E42" s="44">
        <f t="shared" si="6"/>
        <v>6365035453</v>
      </c>
      <c r="F42" s="45">
        <f t="shared" si="6"/>
        <v>6365035453</v>
      </c>
      <c r="G42" s="45">
        <f t="shared" si="6"/>
        <v>-159774649</v>
      </c>
      <c r="H42" s="45">
        <f t="shared" si="6"/>
        <v>-285530044</v>
      </c>
      <c r="I42" s="45">
        <f t="shared" si="6"/>
        <v>-463582783</v>
      </c>
      <c r="J42" s="45">
        <f t="shared" si="6"/>
        <v>-908887476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-908887476</v>
      </c>
      <c r="X42" s="45">
        <f t="shared" si="6"/>
        <v>1591258863</v>
      </c>
      <c r="Y42" s="45">
        <f t="shared" si="6"/>
        <v>-2500146339</v>
      </c>
      <c r="Z42" s="46">
        <f>+IF(X42&lt;&gt;0,+(Y42/X42)*100,0)</f>
        <v>-157.11751224979668</v>
      </c>
      <c r="AA42" s="47">
        <f>+AA25-AA40</f>
        <v>6365035453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8168749</v>
      </c>
      <c r="H32" s="20">
        <v>-611244</v>
      </c>
      <c r="I32" s="20">
        <v>-4950545</v>
      </c>
      <c r="J32" s="20">
        <v>2606960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2606960</v>
      </c>
      <c r="X32" s="20"/>
      <c r="Y32" s="20">
        <v>2606960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8168749</v>
      </c>
      <c r="H34" s="31">
        <f t="shared" si="3"/>
        <v>-611244</v>
      </c>
      <c r="I34" s="31">
        <f t="shared" si="3"/>
        <v>-4950545</v>
      </c>
      <c r="J34" s="31">
        <f t="shared" si="3"/>
        <v>2606960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2606960</v>
      </c>
      <c r="X34" s="31">
        <f t="shared" si="3"/>
        <v>0</v>
      </c>
      <c r="Y34" s="31">
        <f t="shared" si="3"/>
        <v>2606960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8168749</v>
      </c>
      <c r="H40" s="31">
        <f t="shared" si="5"/>
        <v>-611244</v>
      </c>
      <c r="I40" s="31">
        <f t="shared" si="5"/>
        <v>-4950545</v>
      </c>
      <c r="J40" s="31">
        <f t="shared" si="5"/>
        <v>2606960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2606960</v>
      </c>
      <c r="X40" s="31">
        <f t="shared" si="5"/>
        <v>0</v>
      </c>
      <c r="Y40" s="31">
        <f t="shared" si="5"/>
        <v>2606960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-8168749</v>
      </c>
      <c r="H42" s="45">
        <f t="shared" si="6"/>
        <v>611244</v>
      </c>
      <c r="I42" s="45">
        <f t="shared" si="6"/>
        <v>4950545</v>
      </c>
      <c r="J42" s="45">
        <f t="shared" si="6"/>
        <v>-2606960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-2606960</v>
      </c>
      <c r="X42" s="45">
        <f t="shared" si="6"/>
        <v>0</v>
      </c>
      <c r="Y42" s="45">
        <f t="shared" si="6"/>
        <v>-2606960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6000000</v>
      </c>
      <c r="H32" s="20">
        <v>-48570</v>
      </c>
      <c r="I32" s="20">
        <v>-613161</v>
      </c>
      <c r="J32" s="20">
        <v>5338269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5338269</v>
      </c>
      <c r="X32" s="20"/>
      <c r="Y32" s="20">
        <v>5338269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6000000</v>
      </c>
      <c r="H34" s="31">
        <f t="shared" si="3"/>
        <v>-48570</v>
      </c>
      <c r="I34" s="31">
        <f t="shared" si="3"/>
        <v>-613161</v>
      </c>
      <c r="J34" s="31">
        <f t="shared" si="3"/>
        <v>5338269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5338269</v>
      </c>
      <c r="X34" s="31">
        <f t="shared" si="3"/>
        <v>0</v>
      </c>
      <c r="Y34" s="31">
        <f t="shared" si="3"/>
        <v>5338269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6000000</v>
      </c>
      <c r="H40" s="31">
        <f t="shared" si="5"/>
        <v>-48570</v>
      </c>
      <c r="I40" s="31">
        <f t="shared" si="5"/>
        <v>-613161</v>
      </c>
      <c r="J40" s="31">
        <f t="shared" si="5"/>
        <v>5338269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5338269</v>
      </c>
      <c r="X40" s="31">
        <f t="shared" si="5"/>
        <v>0</v>
      </c>
      <c r="Y40" s="31">
        <f t="shared" si="5"/>
        <v>5338269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-6000000</v>
      </c>
      <c r="H42" s="45">
        <f t="shared" si="6"/>
        <v>48570</v>
      </c>
      <c r="I42" s="45">
        <f t="shared" si="6"/>
        <v>613161</v>
      </c>
      <c r="J42" s="45">
        <f t="shared" si="6"/>
        <v>-5338269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-5338269</v>
      </c>
      <c r="X42" s="45">
        <f t="shared" si="6"/>
        <v>0</v>
      </c>
      <c r="Y42" s="45">
        <f t="shared" si="6"/>
        <v>-5338269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196288759</v>
      </c>
      <c r="F6" s="20">
        <v>196288759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49072191</v>
      </c>
      <c r="Y6" s="20">
        <v>-49072191</v>
      </c>
      <c r="Z6" s="21">
        <v>-100</v>
      </c>
      <c r="AA6" s="22">
        <v>196288759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397181223</v>
      </c>
      <c r="D8" s="18"/>
      <c r="E8" s="19"/>
      <c r="F8" s="20"/>
      <c r="G8" s="20">
        <v>10035352</v>
      </c>
      <c r="H8" s="20">
        <v>27592736</v>
      </c>
      <c r="I8" s="20">
        <v>20434375</v>
      </c>
      <c r="J8" s="20">
        <v>58062463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58062463</v>
      </c>
      <c r="X8" s="20"/>
      <c r="Y8" s="20">
        <v>58062463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397181223</v>
      </c>
      <c r="D12" s="29">
        <f>SUM(D6:D11)</f>
        <v>0</v>
      </c>
      <c r="E12" s="30">
        <f t="shared" si="0"/>
        <v>196288759</v>
      </c>
      <c r="F12" s="31">
        <f t="shared" si="0"/>
        <v>196288759</v>
      </c>
      <c r="G12" s="31">
        <f t="shared" si="0"/>
        <v>10035352</v>
      </c>
      <c r="H12" s="31">
        <f t="shared" si="0"/>
        <v>27592736</v>
      </c>
      <c r="I12" s="31">
        <f t="shared" si="0"/>
        <v>20434375</v>
      </c>
      <c r="J12" s="31">
        <f t="shared" si="0"/>
        <v>58062463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58062463</v>
      </c>
      <c r="X12" s="31">
        <f t="shared" si="0"/>
        <v>49072191</v>
      </c>
      <c r="Y12" s="31">
        <f t="shared" si="0"/>
        <v>8990272</v>
      </c>
      <c r="Z12" s="32">
        <f>+IF(X12&lt;&gt;0,+(Y12/X12)*100,0)</f>
        <v>18.320502542876067</v>
      </c>
      <c r="AA12" s="33">
        <f>SUM(AA6:AA11)</f>
        <v>196288759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31297957</v>
      </c>
      <c r="D19" s="18"/>
      <c r="E19" s="19">
        <v>100000</v>
      </c>
      <c r="F19" s="20">
        <v>100000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24999</v>
      </c>
      <c r="Y19" s="20">
        <v>-24999</v>
      </c>
      <c r="Z19" s="21">
        <v>-100</v>
      </c>
      <c r="AA19" s="22">
        <v>100000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31297957</v>
      </c>
      <c r="D24" s="29">
        <f>SUM(D15:D23)</f>
        <v>0</v>
      </c>
      <c r="E24" s="36">
        <f t="shared" si="1"/>
        <v>100000</v>
      </c>
      <c r="F24" s="37">
        <f t="shared" si="1"/>
        <v>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24999</v>
      </c>
      <c r="Y24" s="37">
        <f t="shared" si="1"/>
        <v>-24999</v>
      </c>
      <c r="Z24" s="38">
        <f>+IF(X24&lt;&gt;0,+(Y24/X24)*100,0)</f>
        <v>-100</v>
      </c>
      <c r="AA24" s="39">
        <f>SUM(AA15:AA23)</f>
        <v>100000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428479180</v>
      </c>
      <c r="D25" s="29">
        <f>+D12+D24</f>
        <v>0</v>
      </c>
      <c r="E25" s="30">
        <f t="shared" si="2"/>
        <v>196388759</v>
      </c>
      <c r="F25" s="31">
        <f t="shared" si="2"/>
        <v>196388759</v>
      </c>
      <c r="G25" s="31">
        <f t="shared" si="2"/>
        <v>10035352</v>
      </c>
      <c r="H25" s="31">
        <f t="shared" si="2"/>
        <v>27592736</v>
      </c>
      <c r="I25" s="31">
        <f t="shared" si="2"/>
        <v>20434375</v>
      </c>
      <c r="J25" s="31">
        <f t="shared" si="2"/>
        <v>58062463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58062463</v>
      </c>
      <c r="X25" s="31">
        <f t="shared" si="2"/>
        <v>49097190</v>
      </c>
      <c r="Y25" s="31">
        <f t="shared" si="2"/>
        <v>8965273</v>
      </c>
      <c r="Z25" s="32">
        <f>+IF(X25&lt;&gt;0,+(Y25/X25)*100,0)</f>
        <v>18.260256849730098</v>
      </c>
      <c r="AA25" s="33">
        <f>+AA12+AA24</f>
        <v>196388759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428479180</v>
      </c>
      <c r="D42" s="43">
        <f>+D25-D40</f>
        <v>0</v>
      </c>
      <c r="E42" s="44">
        <f t="shared" si="6"/>
        <v>196388759</v>
      </c>
      <c r="F42" s="45">
        <f t="shared" si="6"/>
        <v>196388759</v>
      </c>
      <c r="G42" s="45">
        <f t="shared" si="6"/>
        <v>10035352</v>
      </c>
      <c r="H42" s="45">
        <f t="shared" si="6"/>
        <v>27592736</v>
      </c>
      <c r="I42" s="45">
        <f t="shared" si="6"/>
        <v>20434375</v>
      </c>
      <c r="J42" s="45">
        <f t="shared" si="6"/>
        <v>58062463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58062463</v>
      </c>
      <c r="X42" s="45">
        <f t="shared" si="6"/>
        <v>49097190</v>
      </c>
      <c r="Y42" s="45">
        <f t="shared" si="6"/>
        <v>8965273</v>
      </c>
      <c r="Z42" s="46">
        <f>+IF(X42&lt;&gt;0,+(Y42/X42)*100,0)</f>
        <v>18.260256849730098</v>
      </c>
      <c r="AA42" s="47">
        <f>+AA25-AA40</f>
        <v>196388759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535480108</v>
      </c>
      <c r="D6" s="18"/>
      <c r="E6" s="19">
        <v>135723240</v>
      </c>
      <c r="F6" s="20">
        <v>135723240</v>
      </c>
      <c r="G6" s="20">
        <v>574610723</v>
      </c>
      <c r="H6" s="20">
        <v>5641594</v>
      </c>
      <c r="I6" s="20">
        <v>341304</v>
      </c>
      <c r="J6" s="20">
        <v>580593621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580593621</v>
      </c>
      <c r="X6" s="20">
        <v>33930810</v>
      </c>
      <c r="Y6" s="20">
        <v>546662811</v>
      </c>
      <c r="Z6" s="21">
        <v>1611.1104067365325</v>
      </c>
      <c r="AA6" s="22">
        <v>135723240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41182974</v>
      </c>
      <c r="D8" s="18"/>
      <c r="E8" s="19">
        <v>316410152</v>
      </c>
      <c r="F8" s="20">
        <v>316410152</v>
      </c>
      <c r="G8" s="20">
        <v>44360273</v>
      </c>
      <c r="H8" s="20">
        <v>1346354</v>
      </c>
      <c r="I8" s="20">
        <v>-7615411</v>
      </c>
      <c r="J8" s="20">
        <v>38091216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38091216</v>
      </c>
      <c r="X8" s="20">
        <v>79102536</v>
      </c>
      <c r="Y8" s="20">
        <v>-41011320</v>
      </c>
      <c r="Z8" s="21">
        <v>-51.845771417492855</v>
      </c>
      <c r="AA8" s="22">
        <v>316410152</v>
      </c>
    </row>
    <row r="9" spans="1:27" ht="13.5" x14ac:dyDescent="0.25">
      <c r="A9" s="23" t="s">
        <v>37</v>
      </c>
      <c r="B9" s="17" t="s">
        <v>32</v>
      </c>
      <c r="C9" s="18">
        <v>195154632</v>
      </c>
      <c r="D9" s="18"/>
      <c r="E9" s="19"/>
      <c r="F9" s="20"/>
      <c r="G9" s="20">
        <v>197510703</v>
      </c>
      <c r="H9" s="20">
        <v>8353392</v>
      </c>
      <c r="I9" s="20">
        <v>8026753</v>
      </c>
      <c r="J9" s="20">
        <v>213890848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213890848</v>
      </c>
      <c r="X9" s="20"/>
      <c r="Y9" s="20">
        <v>213890848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-15695707</v>
      </c>
      <c r="D11" s="18"/>
      <c r="E11" s="19"/>
      <c r="F11" s="20"/>
      <c r="G11" s="20">
        <v>-15961608</v>
      </c>
      <c r="H11" s="20">
        <v>-818096</v>
      </c>
      <c r="I11" s="20">
        <v>-424715</v>
      </c>
      <c r="J11" s="20">
        <v>-17204419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-17204419</v>
      </c>
      <c r="X11" s="20"/>
      <c r="Y11" s="20">
        <v>-17204419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756122007</v>
      </c>
      <c r="D12" s="29">
        <f>SUM(D6:D11)</f>
        <v>0</v>
      </c>
      <c r="E12" s="30">
        <f t="shared" si="0"/>
        <v>452133392</v>
      </c>
      <c r="F12" s="31">
        <f t="shared" si="0"/>
        <v>452133392</v>
      </c>
      <c r="G12" s="31">
        <f t="shared" si="0"/>
        <v>800520091</v>
      </c>
      <c r="H12" s="31">
        <f t="shared" si="0"/>
        <v>14523244</v>
      </c>
      <c r="I12" s="31">
        <f t="shared" si="0"/>
        <v>327931</v>
      </c>
      <c r="J12" s="31">
        <f t="shared" si="0"/>
        <v>815371266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815371266</v>
      </c>
      <c r="X12" s="31">
        <f t="shared" si="0"/>
        <v>113033346</v>
      </c>
      <c r="Y12" s="31">
        <f t="shared" si="0"/>
        <v>702337920</v>
      </c>
      <c r="Z12" s="32">
        <f>+IF(X12&lt;&gt;0,+(Y12/X12)*100,0)</f>
        <v>621.35462220148736</v>
      </c>
      <c r="AA12" s="33">
        <f>SUM(AA6:AA11)</f>
        <v>452133392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12238821</v>
      </c>
      <c r="D19" s="18"/>
      <c r="E19" s="19">
        <v>9357200</v>
      </c>
      <c r="F19" s="20">
        <v>9357200</v>
      </c>
      <c r="G19" s="20">
        <v>14292454</v>
      </c>
      <c r="H19" s="20">
        <v>-1968315</v>
      </c>
      <c r="I19" s="20">
        <v>956881</v>
      </c>
      <c r="J19" s="20">
        <v>13281020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13281020</v>
      </c>
      <c r="X19" s="20">
        <v>2339298</v>
      </c>
      <c r="Y19" s="20">
        <v>10941722</v>
      </c>
      <c r="Z19" s="21">
        <v>467.7352778483118</v>
      </c>
      <c r="AA19" s="22">
        <v>9357200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12238821</v>
      </c>
      <c r="D24" s="29">
        <f>SUM(D15:D23)</f>
        <v>0</v>
      </c>
      <c r="E24" s="36">
        <f t="shared" si="1"/>
        <v>9357200</v>
      </c>
      <c r="F24" s="37">
        <f t="shared" si="1"/>
        <v>9357200</v>
      </c>
      <c r="G24" s="37">
        <f t="shared" si="1"/>
        <v>14292454</v>
      </c>
      <c r="H24" s="37">
        <f t="shared" si="1"/>
        <v>-1968315</v>
      </c>
      <c r="I24" s="37">
        <f t="shared" si="1"/>
        <v>956881</v>
      </c>
      <c r="J24" s="37">
        <f t="shared" si="1"/>
        <v>13281020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13281020</v>
      </c>
      <c r="X24" s="37">
        <f t="shared" si="1"/>
        <v>2339298</v>
      </c>
      <c r="Y24" s="37">
        <f t="shared" si="1"/>
        <v>10941722</v>
      </c>
      <c r="Z24" s="38">
        <f>+IF(X24&lt;&gt;0,+(Y24/X24)*100,0)</f>
        <v>467.7352778483118</v>
      </c>
      <c r="AA24" s="39">
        <f>SUM(AA15:AA23)</f>
        <v>9357200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768360828</v>
      </c>
      <c r="D25" s="29">
        <f>+D12+D24</f>
        <v>0</v>
      </c>
      <c r="E25" s="30">
        <f t="shared" si="2"/>
        <v>461490592</v>
      </c>
      <c r="F25" s="31">
        <f t="shared" si="2"/>
        <v>461490592</v>
      </c>
      <c r="G25" s="31">
        <f t="shared" si="2"/>
        <v>814812545</v>
      </c>
      <c r="H25" s="31">
        <f t="shared" si="2"/>
        <v>12554929</v>
      </c>
      <c r="I25" s="31">
        <f t="shared" si="2"/>
        <v>1284812</v>
      </c>
      <c r="J25" s="31">
        <f t="shared" si="2"/>
        <v>828652286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828652286</v>
      </c>
      <c r="X25" s="31">
        <f t="shared" si="2"/>
        <v>115372644</v>
      </c>
      <c r="Y25" s="31">
        <f t="shared" si="2"/>
        <v>713279642</v>
      </c>
      <c r="Z25" s="32">
        <f>+IF(X25&lt;&gt;0,+(Y25/X25)*100,0)</f>
        <v>618.23983335252331</v>
      </c>
      <c r="AA25" s="33">
        <f>+AA12+AA24</f>
        <v>461490592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-1192463</v>
      </c>
      <c r="D31" s="18"/>
      <c r="E31" s="19"/>
      <c r="F31" s="20"/>
      <c r="G31" s="20">
        <v>-1192563</v>
      </c>
      <c r="H31" s="20">
        <v>-844</v>
      </c>
      <c r="I31" s="20">
        <v>-3155</v>
      </c>
      <c r="J31" s="20">
        <v>-1196562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-1196562</v>
      </c>
      <c r="X31" s="20"/>
      <c r="Y31" s="20">
        <v>-1196562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250300622</v>
      </c>
      <c r="D32" s="18"/>
      <c r="E32" s="19">
        <v>428888660</v>
      </c>
      <c r="F32" s="20">
        <v>428888660</v>
      </c>
      <c r="G32" s="20">
        <v>288821488</v>
      </c>
      <c r="H32" s="20">
        <v>8694803</v>
      </c>
      <c r="I32" s="20">
        <v>7580037</v>
      </c>
      <c r="J32" s="20">
        <v>305096328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305096328</v>
      </c>
      <c r="X32" s="20">
        <v>107222163</v>
      </c>
      <c r="Y32" s="20">
        <v>197874165</v>
      </c>
      <c r="Z32" s="21">
        <v>184.54595529843957</v>
      </c>
      <c r="AA32" s="22">
        <v>428888660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249108159</v>
      </c>
      <c r="D34" s="29">
        <f>SUM(D29:D33)</f>
        <v>0</v>
      </c>
      <c r="E34" s="30">
        <f t="shared" si="3"/>
        <v>428888660</v>
      </c>
      <c r="F34" s="31">
        <f t="shared" si="3"/>
        <v>428888660</v>
      </c>
      <c r="G34" s="31">
        <f t="shared" si="3"/>
        <v>287628925</v>
      </c>
      <c r="H34" s="31">
        <f t="shared" si="3"/>
        <v>8693959</v>
      </c>
      <c r="I34" s="31">
        <f t="shared" si="3"/>
        <v>7576882</v>
      </c>
      <c r="J34" s="31">
        <f t="shared" si="3"/>
        <v>303899766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303899766</v>
      </c>
      <c r="X34" s="31">
        <f t="shared" si="3"/>
        <v>107222163</v>
      </c>
      <c r="Y34" s="31">
        <f t="shared" si="3"/>
        <v>196677603</v>
      </c>
      <c r="Z34" s="32">
        <f>+IF(X34&lt;&gt;0,+(Y34/X34)*100,0)</f>
        <v>183.42999012247122</v>
      </c>
      <c r="AA34" s="33">
        <f>SUM(AA29:AA33)</f>
        <v>428888660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249108159</v>
      </c>
      <c r="D40" s="29">
        <f>+D34+D39</f>
        <v>0</v>
      </c>
      <c r="E40" s="30">
        <f t="shared" si="5"/>
        <v>428888660</v>
      </c>
      <c r="F40" s="31">
        <f t="shared" si="5"/>
        <v>428888660</v>
      </c>
      <c r="G40" s="31">
        <f t="shared" si="5"/>
        <v>287628925</v>
      </c>
      <c r="H40" s="31">
        <f t="shared" si="5"/>
        <v>8693959</v>
      </c>
      <c r="I40" s="31">
        <f t="shared" si="5"/>
        <v>7576882</v>
      </c>
      <c r="J40" s="31">
        <f t="shared" si="5"/>
        <v>303899766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303899766</v>
      </c>
      <c r="X40" s="31">
        <f t="shared" si="5"/>
        <v>107222163</v>
      </c>
      <c r="Y40" s="31">
        <f t="shared" si="5"/>
        <v>196677603</v>
      </c>
      <c r="Z40" s="32">
        <f>+IF(X40&lt;&gt;0,+(Y40/X40)*100,0)</f>
        <v>183.42999012247122</v>
      </c>
      <c r="AA40" s="33">
        <f>+AA34+AA39</f>
        <v>428888660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519252669</v>
      </c>
      <c r="D42" s="43">
        <f>+D25-D40</f>
        <v>0</v>
      </c>
      <c r="E42" s="44">
        <f t="shared" si="6"/>
        <v>32601932</v>
      </c>
      <c r="F42" s="45">
        <f t="shared" si="6"/>
        <v>32601932</v>
      </c>
      <c r="G42" s="45">
        <f t="shared" si="6"/>
        <v>527183620</v>
      </c>
      <c r="H42" s="45">
        <f t="shared" si="6"/>
        <v>3860970</v>
      </c>
      <c r="I42" s="45">
        <f t="shared" si="6"/>
        <v>-6292070</v>
      </c>
      <c r="J42" s="45">
        <f t="shared" si="6"/>
        <v>524752520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524752520</v>
      </c>
      <c r="X42" s="45">
        <f t="shared" si="6"/>
        <v>8150481</v>
      </c>
      <c r="Y42" s="45">
        <f t="shared" si="6"/>
        <v>516602039</v>
      </c>
      <c r="Z42" s="46">
        <f>+IF(X42&lt;&gt;0,+(Y42/X42)*100,0)</f>
        <v>6338.3012487238484</v>
      </c>
      <c r="AA42" s="47">
        <f>+AA25-AA40</f>
        <v>32601932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32601932</v>
      </c>
      <c r="F45" s="20">
        <v>32601932</v>
      </c>
      <c r="G45" s="20">
        <v>-9910</v>
      </c>
      <c r="H45" s="20"/>
      <c r="I45" s="20">
        <v>9910</v>
      </c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8150481</v>
      </c>
      <c r="Y45" s="20">
        <v>-8150481</v>
      </c>
      <c r="Z45" s="48">
        <v>-100</v>
      </c>
      <c r="AA45" s="22">
        <v>32601932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32601932</v>
      </c>
      <c r="F48" s="53">
        <f t="shared" si="7"/>
        <v>32601932</v>
      </c>
      <c r="G48" s="53">
        <f t="shared" si="7"/>
        <v>-9910</v>
      </c>
      <c r="H48" s="53">
        <f t="shared" si="7"/>
        <v>0</v>
      </c>
      <c r="I48" s="53">
        <f t="shared" si="7"/>
        <v>9910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8150481</v>
      </c>
      <c r="Y48" s="53">
        <f t="shared" si="7"/>
        <v>-8150481</v>
      </c>
      <c r="Z48" s="54">
        <f>+IF(X48&lt;&gt;0,+(Y48/X48)*100,0)</f>
        <v>-100</v>
      </c>
      <c r="AA48" s="55">
        <f>SUM(AA45:AA47)</f>
        <v>32601932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-14111000</v>
      </c>
      <c r="F6" s="20">
        <v>-14111000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-3527751</v>
      </c>
      <c r="Y6" s="20">
        <v>3527751</v>
      </c>
      <c r="Z6" s="21">
        <v>-100</v>
      </c>
      <c r="AA6" s="22">
        <v>-14111000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82201325</v>
      </c>
      <c r="D8" s="18"/>
      <c r="E8" s="19">
        <v>6631188</v>
      </c>
      <c r="F8" s="20">
        <v>6631188</v>
      </c>
      <c r="G8" s="20"/>
      <c r="H8" s="20">
        <v>250229</v>
      </c>
      <c r="I8" s="20">
        <v>8228142</v>
      </c>
      <c r="J8" s="20">
        <v>8478371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8478371</v>
      </c>
      <c r="X8" s="20">
        <v>1657797</v>
      </c>
      <c r="Y8" s="20">
        <v>6820574</v>
      </c>
      <c r="Z8" s="21">
        <v>411.42395600908912</v>
      </c>
      <c r="AA8" s="22">
        <v>6631188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82201325</v>
      </c>
      <c r="D12" s="29">
        <f>SUM(D6:D11)</f>
        <v>0</v>
      </c>
      <c r="E12" s="30">
        <f t="shared" si="0"/>
        <v>-7479812</v>
      </c>
      <c r="F12" s="31">
        <f t="shared" si="0"/>
        <v>-7479812</v>
      </c>
      <c r="G12" s="31">
        <f t="shared" si="0"/>
        <v>0</v>
      </c>
      <c r="H12" s="31">
        <f t="shared" si="0"/>
        <v>250229</v>
      </c>
      <c r="I12" s="31">
        <f t="shared" si="0"/>
        <v>8228142</v>
      </c>
      <c r="J12" s="31">
        <f t="shared" si="0"/>
        <v>8478371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8478371</v>
      </c>
      <c r="X12" s="31">
        <f t="shared" si="0"/>
        <v>-1869954</v>
      </c>
      <c r="Y12" s="31">
        <f t="shared" si="0"/>
        <v>10348325</v>
      </c>
      <c r="Z12" s="32">
        <f>+IF(X12&lt;&gt;0,+(Y12/X12)*100,0)</f>
        <v>-553.39997668391845</v>
      </c>
      <c r="AA12" s="33">
        <f>SUM(AA6:AA11)</f>
        <v>-7479812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33123350</v>
      </c>
      <c r="F19" s="20">
        <v>33123350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8280840</v>
      </c>
      <c r="Y19" s="20">
        <v>-8280840</v>
      </c>
      <c r="Z19" s="21">
        <v>-100</v>
      </c>
      <c r="AA19" s="22">
        <v>33123350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33123350</v>
      </c>
      <c r="F24" s="37">
        <f t="shared" si="1"/>
        <v>33123350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8280840</v>
      </c>
      <c r="Y24" s="37">
        <f t="shared" si="1"/>
        <v>-8280840</v>
      </c>
      <c r="Z24" s="38">
        <f>+IF(X24&lt;&gt;0,+(Y24/X24)*100,0)</f>
        <v>-100</v>
      </c>
      <c r="AA24" s="39">
        <f>SUM(AA15:AA23)</f>
        <v>33123350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82201325</v>
      </c>
      <c r="D25" s="29">
        <f>+D12+D24</f>
        <v>0</v>
      </c>
      <c r="E25" s="30">
        <f t="shared" si="2"/>
        <v>25643538</v>
      </c>
      <c r="F25" s="31">
        <f t="shared" si="2"/>
        <v>25643538</v>
      </c>
      <c r="G25" s="31">
        <f t="shared" si="2"/>
        <v>0</v>
      </c>
      <c r="H25" s="31">
        <f t="shared" si="2"/>
        <v>250229</v>
      </c>
      <c r="I25" s="31">
        <f t="shared" si="2"/>
        <v>8228142</v>
      </c>
      <c r="J25" s="31">
        <f t="shared" si="2"/>
        <v>8478371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8478371</v>
      </c>
      <c r="X25" s="31">
        <f t="shared" si="2"/>
        <v>6410886</v>
      </c>
      <c r="Y25" s="31">
        <f t="shared" si="2"/>
        <v>2067485</v>
      </c>
      <c r="Z25" s="32">
        <f>+IF(X25&lt;&gt;0,+(Y25/X25)*100,0)</f>
        <v>32.24959857342651</v>
      </c>
      <c r="AA25" s="33">
        <f>+AA12+AA24</f>
        <v>25643538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67411</v>
      </c>
      <c r="D31" s="18"/>
      <c r="E31" s="19"/>
      <c r="F31" s="20"/>
      <c r="G31" s="20">
        <v>-11250</v>
      </c>
      <c r="H31" s="20">
        <v>-11200</v>
      </c>
      <c r="I31" s="20">
        <v>-25740</v>
      </c>
      <c r="J31" s="20">
        <v>-48190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-48190</v>
      </c>
      <c r="X31" s="20"/>
      <c r="Y31" s="20">
        <v>-48190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-11250</v>
      </c>
      <c r="H34" s="31">
        <f t="shared" si="3"/>
        <v>-11200</v>
      </c>
      <c r="I34" s="31">
        <f t="shared" si="3"/>
        <v>-25740</v>
      </c>
      <c r="J34" s="31">
        <f t="shared" si="3"/>
        <v>-48190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-48190</v>
      </c>
      <c r="X34" s="31">
        <f t="shared" si="3"/>
        <v>0</v>
      </c>
      <c r="Y34" s="31">
        <f t="shared" si="3"/>
        <v>-48190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-11250</v>
      </c>
      <c r="H40" s="31">
        <f t="shared" si="5"/>
        <v>-11200</v>
      </c>
      <c r="I40" s="31">
        <f t="shared" si="5"/>
        <v>-25740</v>
      </c>
      <c r="J40" s="31">
        <f t="shared" si="5"/>
        <v>-48190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-48190</v>
      </c>
      <c r="X40" s="31">
        <f t="shared" si="5"/>
        <v>0</v>
      </c>
      <c r="Y40" s="31">
        <f t="shared" si="5"/>
        <v>-48190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82133914</v>
      </c>
      <c r="D42" s="43">
        <f>+D25-D40</f>
        <v>0</v>
      </c>
      <c r="E42" s="44">
        <f t="shared" si="6"/>
        <v>25643538</v>
      </c>
      <c r="F42" s="45">
        <f t="shared" si="6"/>
        <v>25643538</v>
      </c>
      <c r="G42" s="45">
        <f t="shared" si="6"/>
        <v>11250</v>
      </c>
      <c r="H42" s="45">
        <f t="shared" si="6"/>
        <v>261429</v>
      </c>
      <c r="I42" s="45">
        <f t="shared" si="6"/>
        <v>8253882</v>
      </c>
      <c r="J42" s="45">
        <f t="shared" si="6"/>
        <v>8526561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8526561</v>
      </c>
      <c r="X42" s="45">
        <f t="shared" si="6"/>
        <v>6410886</v>
      </c>
      <c r="Y42" s="45">
        <f t="shared" si="6"/>
        <v>2115675</v>
      </c>
      <c r="Z42" s="46">
        <f>+IF(X42&lt;&gt;0,+(Y42/X42)*100,0)</f>
        <v>33.001288745424581</v>
      </c>
      <c r="AA42" s="47">
        <f>+AA25-AA40</f>
        <v>25643538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-23400722</v>
      </c>
      <c r="D19" s="18"/>
      <c r="E19" s="19">
        <v>13478262</v>
      </c>
      <c r="F19" s="20">
        <v>13478262</v>
      </c>
      <c r="G19" s="20"/>
      <c r="H19" s="20">
        <v>3327697</v>
      </c>
      <c r="I19" s="20"/>
      <c r="J19" s="20">
        <v>3327697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3327697</v>
      </c>
      <c r="X19" s="20">
        <v>3369588</v>
      </c>
      <c r="Y19" s="20">
        <v>-41891</v>
      </c>
      <c r="Z19" s="21">
        <v>-1.2432083685008375</v>
      </c>
      <c r="AA19" s="22">
        <v>13478262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-23400722</v>
      </c>
      <c r="D24" s="29">
        <f>SUM(D15:D23)</f>
        <v>0</v>
      </c>
      <c r="E24" s="36">
        <f t="shared" si="1"/>
        <v>13478262</v>
      </c>
      <c r="F24" s="37">
        <f t="shared" si="1"/>
        <v>13478262</v>
      </c>
      <c r="G24" s="37">
        <f t="shared" si="1"/>
        <v>0</v>
      </c>
      <c r="H24" s="37">
        <f t="shared" si="1"/>
        <v>3327697</v>
      </c>
      <c r="I24" s="37">
        <f t="shared" si="1"/>
        <v>0</v>
      </c>
      <c r="J24" s="37">
        <f t="shared" si="1"/>
        <v>3327697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3327697</v>
      </c>
      <c r="X24" s="37">
        <f t="shared" si="1"/>
        <v>3369588</v>
      </c>
      <c r="Y24" s="37">
        <f t="shared" si="1"/>
        <v>-41891</v>
      </c>
      <c r="Z24" s="38">
        <f>+IF(X24&lt;&gt;0,+(Y24/X24)*100,0)</f>
        <v>-1.2432083685008375</v>
      </c>
      <c r="AA24" s="39">
        <f>SUM(AA15:AA23)</f>
        <v>13478262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-23400722</v>
      </c>
      <c r="D25" s="29">
        <f>+D12+D24</f>
        <v>0</v>
      </c>
      <c r="E25" s="30">
        <f t="shared" si="2"/>
        <v>13478262</v>
      </c>
      <c r="F25" s="31">
        <f t="shared" si="2"/>
        <v>13478262</v>
      </c>
      <c r="G25" s="31">
        <f t="shared" si="2"/>
        <v>0</v>
      </c>
      <c r="H25" s="31">
        <f t="shared" si="2"/>
        <v>3327697</v>
      </c>
      <c r="I25" s="31">
        <f t="shared" si="2"/>
        <v>0</v>
      </c>
      <c r="J25" s="31">
        <f t="shared" si="2"/>
        <v>3327697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3327697</v>
      </c>
      <c r="X25" s="31">
        <f t="shared" si="2"/>
        <v>3369588</v>
      </c>
      <c r="Y25" s="31">
        <f t="shared" si="2"/>
        <v>-41891</v>
      </c>
      <c r="Z25" s="32">
        <f>+IF(X25&lt;&gt;0,+(Y25/X25)*100,0)</f>
        <v>-1.2432083685008375</v>
      </c>
      <c r="AA25" s="33">
        <f>+AA12+AA24</f>
        <v>13478262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-23400722</v>
      </c>
      <c r="D42" s="43">
        <f>+D25-D40</f>
        <v>0</v>
      </c>
      <c r="E42" s="44">
        <f t="shared" si="6"/>
        <v>13478262</v>
      </c>
      <c r="F42" s="45">
        <f t="shared" si="6"/>
        <v>13478262</v>
      </c>
      <c r="G42" s="45">
        <f t="shared" si="6"/>
        <v>0</v>
      </c>
      <c r="H42" s="45">
        <f t="shared" si="6"/>
        <v>3327697</v>
      </c>
      <c r="I42" s="45">
        <f t="shared" si="6"/>
        <v>0</v>
      </c>
      <c r="J42" s="45">
        <f t="shared" si="6"/>
        <v>3327697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3327697</v>
      </c>
      <c r="X42" s="45">
        <f t="shared" si="6"/>
        <v>3369588</v>
      </c>
      <c r="Y42" s="45">
        <f t="shared" si="6"/>
        <v>-41891</v>
      </c>
      <c r="Z42" s="46">
        <f>+IF(X42&lt;&gt;0,+(Y42/X42)*100,0)</f>
        <v>-1.2432083685008375</v>
      </c>
      <c r="AA42" s="47">
        <f>+AA25-AA40</f>
        <v>13478262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-17793186</v>
      </c>
      <c r="D6" s="18"/>
      <c r="E6" s="19">
        <v>-8602197</v>
      </c>
      <c r="F6" s="20">
        <v>-8602197</v>
      </c>
      <c r="G6" s="20">
        <v>-19180042</v>
      </c>
      <c r="H6" s="20">
        <v>-147994</v>
      </c>
      <c r="I6" s="20">
        <v>-29950</v>
      </c>
      <c r="J6" s="20">
        <v>-19357986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-19357986</v>
      </c>
      <c r="X6" s="20">
        <v>-2150547</v>
      </c>
      <c r="Y6" s="20">
        <v>-17207439</v>
      </c>
      <c r="Z6" s="21">
        <v>800.14242887972227</v>
      </c>
      <c r="AA6" s="22">
        <v>-8602197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1800204</v>
      </c>
      <c r="D9" s="18"/>
      <c r="E9" s="19"/>
      <c r="F9" s="20"/>
      <c r="G9" s="20">
        <v>1981099</v>
      </c>
      <c r="H9" s="20"/>
      <c r="I9" s="20"/>
      <c r="J9" s="20">
        <v>1981099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1981099</v>
      </c>
      <c r="X9" s="20"/>
      <c r="Y9" s="20">
        <v>1981099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-15992982</v>
      </c>
      <c r="D12" s="29">
        <f>SUM(D6:D11)</f>
        <v>0</v>
      </c>
      <c r="E12" s="30">
        <f t="shared" si="0"/>
        <v>-8602197</v>
      </c>
      <c r="F12" s="31">
        <f t="shared" si="0"/>
        <v>-8602197</v>
      </c>
      <c r="G12" s="31">
        <f t="shared" si="0"/>
        <v>-17198943</v>
      </c>
      <c r="H12" s="31">
        <f t="shared" si="0"/>
        <v>-147994</v>
      </c>
      <c r="I12" s="31">
        <f t="shared" si="0"/>
        <v>-29950</v>
      </c>
      <c r="J12" s="31">
        <f t="shared" si="0"/>
        <v>-17376887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-17376887</v>
      </c>
      <c r="X12" s="31">
        <f t="shared" si="0"/>
        <v>-2150547</v>
      </c>
      <c r="Y12" s="31">
        <f t="shared" si="0"/>
        <v>-15226340</v>
      </c>
      <c r="Z12" s="32">
        <f>+IF(X12&lt;&gt;0,+(Y12/X12)*100,0)</f>
        <v>708.02172656538085</v>
      </c>
      <c r="AA12" s="33">
        <f>SUM(AA6:AA11)</f>
        <v>-8602197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5032291</v>
      </c>
      <c r="D19" s="18"/>
      <c r="E19" s="19">
        <v>1400000</v>
      </c>
      <c r="F19" s="20">
        <v>1400000</v>
      </c>
      <c r="G19" s="20">
        <v>6394006</v>
      </c>
      <c r="H19" s="20">
        <v>-155750</v>
      </c>
      <c r="I19" s="20"/>
      <c r="J19" s="20">
        <v>6238256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6238256</v>
      </c>
      <c r="X19" s="20">
        <v>350001</v>
      </c>
      <c r="Y19" s="20">
        <v>5888255</v>
      </c>
      <c r="Z19" s="21">
        <v>1682.3537647035296</v>
      </c>
      <c r="AA19" s="22">
        <v>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</v>
      </c>
      <c r="D22" s="18"/>
      <c r="E22" s="19">
        <v>-11664</v>
      </c>
      <c r="F22" s="20">
        <v>-11664</v>
      </c>
      <c r="G22" s="20"/>
      <c r="H22" s="20">
        <v>6</v>
      </c>
      <c r="I22" s="20"/>
      <c r="J22" s="20">
        <v>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</v>
      </c>
      <c r="X22" s="20">
        <v>-2916</v>
      </c>
      <c r="Y22" s="20">
        <v>2922</v>
      </c>
      <c r="Z22" s="21">
        <v>-100.20576131687243</v>
      </c>
      <c r="AA22" s="22">
        <v>-11664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5032297</v>
      </c>
      <c r="D24" s="29">
        <f>SUM(D15:D23)</f>
        <v>0</v>
      </c>
      <c r="E24" s="36">
        <f t="shared" si="1"/>
        <v>1388336</v>
      </c>
      <c r="F24" s="37">
        <f t="shared" si="1"/>
        <v>1388336</v>
      </c>
      <c r="G24" s="37">
        <f t="shared" si="1"/>
        <v>6394006</v>
      </c>
      <c r="H24" s="37">
        <f t="shared" si="1"/>
        <v>-155744</v>
      </c>
      <c r="I24" s="37">
        <f t="shared" si="1"/>
        <v>0</v>
      </c>
      <c r="J24" s="37">
        <f t="shared" si="1"/>
        <v>6238262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6238262</v>
      </c>
      <c r="X24" s="37">
        <f t="shared" si="1"/>
        <v>347085</v>
      </c>
      <c r="Y24" s="37">
        <f t="shared" si="1"/>
        <v>5891177</v>
      </c>
      <c r="Z24" s="38">
        <f>+IF(X24&lt;&gt;0,+(Y24/X24)*100,0)</f>
        <v>1697.329760721437</v>
      </c>
      <c r="AA24" s="39">
        <f>SUM(AA15:AA23)</f>
        <v>1388336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-10960685</v>
      </c>
      <c r="D25" s="29">
        <f>+D12+D24</f>
        <v>0</v>
      </c>
      <c r="E25" s="30">
        <f t="shared" si="2"/>
        <v>-7213861</v>
      </c>
      <c r="F25" s="31">
        <f t="shared" si="2"/>
        <v>-7213861</v>
      </c>
      <c r="G25" s="31">
        <f t="shared" si="2"/>
        <v>-10804937</v>
      </c>
      <c r="H25" s="31">
        <f t="shared" si="2"/>
        <v>-303738</v>
      </c>
      <c r="I25" s="31">
        <f t="shared" si="2"/>
        <v>-29950</v>
      </c>
      <c r="J25" s="31">
        <f t="shared" si="2"/>
        <v>-11138625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-11138625</v>
      </c>
      <c r="X25" s="31">
        <f t="shared" si="2"/>
        <v>-1803462</v>
      </c>
      <c r="Y25" s="31">
        <f t="shared" si="2"/>
        <v>-9335163</v>
      </c>
      <c r="Z25" s="32">
        <f>+IF(X25&lt;&gt;0,+(Y25/X25)*100,0)</f>
        <v>517.62460201545696</v>
      </c>
      <c r="AA25" s="33">
        <f>+AA12+AA24</f>
        <v>-7213861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36293995</v>
      </c>
      <c r="D32" s="18"/>
      <c r="E32" s="19"/>
      <c r="F32" s="20"/>
      <c r="G32" s="20">
        <v>36294035</v>
      </c>
      <c r="H32" s="20">
        <v>-40</v>
      </c>
      <c r="I32" s="20"/>
      <c r="J32" s="20">
        <v>36293995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36293995</v>
      </c>
      <c r="X32" s="20"/>
      <c r="Y32" s="20">
        <v>36293995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36293995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36294035</v>
      </c>
      <c r="H34" s="31">
        <f t="shared" si="3"/>
        <v>-40</v>
      </c>
      <c r="I34" s="31">
        <f t="shared" si="3"/>
        <v>0</v>
      </c>
      <c r="J34" s="31">
        <f t="shared" si="3"/>
        <v>36293995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36293995</v>
      </c>
      <c r="X34" s="31">
        <f t="shared" si="3"/>
        <v>0</v>
      </c>
      <c r="Y34" s="31">
        <f t="shared" si="3"/>
        <v>36293995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36293995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36294035</v>
      </c>
      <c r="H40" s="31">
        <f t="shared" si="5"/>
        <v>-40</v>
      </c>
      <c r="I40" s="31">
        <f t="shared" si="5"/>
        <v>0</v>
      </c>
      <c r="J40" s="31">
        <f t="shared" si="5"/>
        <v>36293995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36293995</v>
      </c>
      <c r="X40" s="31">
        <f t="shared" si="5"/>
        <v>0</v>
      </c>
      <c r="Y40" s="31">
        <f t="shared" si="5"/>
        <v>36293995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-47254680</v>
      </c>
      <c r="D42" s="43">
        <f>+D25-D40</f>
        <v>0</v>
      </c>
      <c r="E42" s="44">
        <f t="shared" si="6"/>
        <v>-7213861</v>
      </c>
      <c r="F42" s="45">
        <f t="shared" si="6"/>
        <v>-7213861</v>
      </c>
      <c r="G42" s="45">
        <f t="shared" si="6"/>
        <v>-47098972</v>
      </c>
      <c r="H42" s="45">
        <f t="shared" si="6"/>
        <v>-303698</v>
      </c>
      <c r="I42" s="45">
        <f t="shared" si="6"/>
        <v>-29950</v>
      </c>
      <c r="J42" s="45">
        <f t="shared" si="6"/>
        <v>-47432620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-47432620</v>
      </c>
      <c r="X42" s="45">
        <f t="shared" si="6"/>
        <v>-1803462</v>
      </c>
      <c r="Y42" s="45">
        <f t="shared" si="6"/>
        <v>-45629158</v>
      </c>
      <c r="Z42" s="46">
        <f>+IF(X42&lt;&gt;0,+(Y42/X42)*100,0)</f>
        <v>2530.0870215175037</v>
      </c>
      <c r="AA42" s="47">
        <f>+AA25-AA40</f>
        <v>-7213861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-7213861</v>
      </c>
      <c r="F45" s="20">
        <v>-7213861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-1803462</v>
      </c>
      <c r="Y45" s="20">
        <v>1803462</v>
      </c>
      <c r="Z45" s="48">
        <v>-100</v>
      </c>
      <c r="AA45" s="22">
        <v>-7213861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-7213861</v>
      </c>
      <c r="F48" s="53">
        <f t="shared" si="7"/>
        <v>-7213861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-1803462</v>
      </c>
      <c r="Y48" s="53">
        <f t="shared" si="7"/>
        <v>1803462</v>
      </c>
      <c r="Z48" s="54">
        <f>+IF(X48&lt;&gt;0,+(Y48/X48)*100,0)</f>
        <v>-100</v>
      </c>
      <c r="AA48" s="55">
        <f>SUM(AA45:AA47)</f>
        <v>-7213861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6506318</v>
      </c>
      <c r="D8" s="18"/>
      <c r="E8" s="19">
        <v>-36085086</v>
      </c>
      <c r="F8" s="20">
        <v>-36085086</v>
      </c>
      <c r="G8" s="20">
        <v>-21253</v>
      </c>
      <c r="H8" s="20">
        <v>-28020</v>
      </c>
      <c r="I8" s="20">
        <v>23660</v>
      </c>
      <c r="J8" s="20">
        <v>-25613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-25613</v>
      </c>
      <c r="X8" s="20">
        <v>-9021273</v>
      </c>
      <c r="Y8" s="20">
        <v>8995660</v>
      </c>
      <c r="Z8" s="21">
        <v>-99.716082198155405</v>
      </c>
      <c r="AA8" s="22">
        <v>-36085086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6506318</v>
      </c>
      <c r="D12" s="29">
        <f>SUM(D6:D11)</f>
        <v>0</v>
      </c>
      <c r="E12" s="30">
        <f t="shared" si="0"/>
        <v>-36085086</v>
      </c>
      <c r="F12" s="31">
        <f t="shared" si="0"/>
        <v>-36085086</v>
      </c>
      <c r="G12" s="31">
        <f t="shared" si="0"/>
        <v>-21253</v>
      </c>
      <c r="H12" s="31">
        <f t="shared" si="0"/>
        <v>-28020</v>
      </c>
      <c r="I12" s="31">
        <f t="shared" si="0"/>
        <v>23660</v>
      </c>
      <c r="J12" s="31">
        <f t="shared" si="0"/>
        <v>-25613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-25613</v>
      </c>
      <c r="X12" s="31">
        <f t="shared" si="0"/>
        <v>-9021273</v>
      </c>
      <c r="Y12" s="31">
        <f t="shared" si="0"/>
        <v>8995660</v>
      </c>
      <c r="Z12" s="32">
        <f>+IF(X12&lt;&gt;0,+(Y12/X12)*100,0)</f>
        <v>-99.716082198155405</v>
      </c>
      <c r="AA12" s="33">
        <f>SUM(AA6:AA11)</f>
        <v>-36085086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90787539</v>
      </c>
      <c r="D19" s="18"/>
      <c r="E19" s="19">
        <v>-30557067</v>
      </c>
      <c r="F19" s="20">
        <v>-30557067</v>
      </c>
      <c r="G19" s="20">
        <v>-584653</v>
      </c>
      <c r="H19" s="20">
        <v>-584653</v>
      </c>
      <c r="I19" s="20">
        <v>-584653</v>
      </c>
      <c r="J19" s="20">
        <v>-1753959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-1753959</v>
      </c>
      <c r="X19" s="20">
        <v>-7639266</v>
      </c>
      <c r="Y19" s="20">
        <v>5885307</v>
      </c>
      <c r="Z19" s="21">
        <v>-77.040215643754252</v>
      </c>
      <c r="AA19" s="22">
        <v>-30557067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90787539</v>
      </c>
      <c r="D24" s="29">
        <f>SUM(D15:D23)</f>
        <v>0</v>
      </c>
      <c r="E24" s="36">
        <f t="shared" si="1"/>
        <v>-30557067</v>
      </c>
      <c r="F24" s="37">
        <f t="shared" si="1"/>
        <v>-30557067</v>
      </c>
      <c r="G24" s="37">
        <f t="shared" si="1"/>
        <v>-584653</v>
      </c>
      <c r="H24" s="37">
        <f t="shared" si="1"/>
        <v>-584653</v>
      </c>
      <c r="I24" s="37">
        <f t="shared" si="1"/>
        <v>-584653</v>
      </c>
      <c r="J24" s="37">
        <f t="shared" si="1"/>
        <v>-1753959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-1753959</v>
      </c>
      <c r="X24" s="37">
        <f t="shared" si="1"/>
        <v>-7639266</v>
      </c>
      <c r="Y24" s="37">
        <f t="shared" si="1"/>
        <v>5885307</v>
      </c>
      <c r="Z24" s="38">
        <f>+IF(X24&lt;&gt;0,+(Y24/X24)*100,0)</f>
        <v>-77.040215643754252</v>
      </c>
      <c r="AA24" s="39">
        <f>SUM(AA15:AA23)</f>
        <v>-30557067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97293857</v>
      </c>
      <c r="D25" s="29">
        <f>+D12+D24</f>
        <v>0</v>
      </c>
      <c r="E25" s="30">
        <f t="shared" si="2"/>
        <v>-66642153</v>
      </c>
      <c r="F25" s="31">
        <f t="shared" si="2"/>
        <v>-66642153</v>
      </c>
      <c r="G25" s="31">
        <f t="shared" si="2"/>
        <v>-605906</v>
      </c>
      <c r="H25" s="31">
        <f t="shared" si="2"/>
        <v>-612673</v>
      </c>
      <c r="I25" s="31">
        <f t="shared" si="2"/>
        <v>-560993</v>
      </c>
      <c r="J25" s="31">
        <f t="shared" si="2"/>
        <v>-1779572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-1779572</v>
      </c>
      <c r="X25" s="31">
        <f t="shared" si="2"/>
        <v>-16660539</v>
      </c>
      <c r="Y25" s="31">
        <f t="shared" si="2"/>
        <v>14880967</v>
      </c>
      <c r="Z25" s="32">
        <f>+IF(X25&lt;&gt;0,+(Y25/X25)*100,0)</f>
        <v>-89.318640891510171</v>
      </c>
      <c r="AA25" s="33">
        <f>+AA12+AA24</f>
        <v>-66642153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500000</v>
      </c>
      <c r="J32" s="20">
        <v>500000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500000</v>
      </c>
      <c r="X32" s="20"/>
      <c r="Y32" s="20">
        <v>500000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500000</v>
      </c>
      <c r="J34" s="31">
        <f t="shared" si="3"/>
        <v>500000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500000</v>
      </c>
      <c r="X34" s="31">
        <f t="shared" si="3"/>
        <v>0</v>
      </c>
      <c r="Y34" s="31">
        <f t="shared" si="3"/>
        <v>500000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500000</v>
      </c>
      <c r="J40" s="31">
        <f t="shared" si="5"/>
        <v>500000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500000</v>
      </c>
      <c r="X40" s="31">
        <f t="shared" si="5"/>
        <v>0</v>
      </c>
      <c r="Y40" s="31">
        <f t="shared" si="5"/>
        <v>500000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97293857</v>
      </c>
      <c r="D42" s="43">
        <f>+D25-D40</f>
        <v>0</v>
      </c>
      <c r="E42" s="44">
        <f t="shared" si="6"/>
        <v>-66642153</v>
      </c>
      <c r="F42" s="45">
        <f t="shared" si="6"/>
        <v>-66642153</v>
      </c>
      <c r="G42" s="45">
        <f t="shared" si="6"/>
        <v>-605906</v>
      </c>
      <c r="H42" s="45">
        <f t="shared" si="6"/>
        <v>-612673</v>
      </c>
      <c r="I42" s="45">
        <f t="shared" si="6"/>
        <v>-1060993</v>
      </c>
      <c r="J42" s="45">
        <f t="shared" si="6"/>
        <v>-2279572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-2279572</v>
      </c>
      <c r="X42" s="45">
        <f t="shared" si="6"/>
        <v>-16660539</v>
      </c>
      <c r="Y42" s="45">
        <f t="shared" si="6"/>
        <v>14380967</v>
      </c>
      <c r="Z42" s="46">
        <f>+IF(X42&lt;&gt;0,+(Y42/X42)*100,0)</f>
        <v>-86.317537505839397</v>
      </c>
      <c r="AA42" s="47">
        <f>+AA25-AA40</f>
        <v>-66642153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20865298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20865298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-24780977</v>
      </c>
      <c r="D6" s="18"/>
      <c r="E6" s="19">
        <v>-20989651</v>
      </c>
      <c r="F6" s="20">
        <v>-20989651</v>
      </c>
      <c r="G6" s="20">
        <v>7081778461</v>
      </c>
      <c r="H6" s="20">
        <v>38849958</v>
      </c>
      <c r="I6" s="20">
        <v>2785500</v>
      </c>
      <c r="J6" s="20">
        <v>7123413919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7123413919</v>
      </c>
      <c r="X6" s="20">
        <v>-20989651</v>
      </c>
      <c r="Y6" s="20">
        <v>7144403570</v>
      </c>
      <c r="Z6" s="21">
        <v>-34037.743505120685</v>
      </c>
      <c r="AA6" s="22">
        <v>-20989651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-42687</v>
      </c>
      <c r="D8" s="18"/>
      <c r="E8" s="19">
        <v>-196423299</v>
      </c>
      <c r="F8" s="20">
        <v>-196423299</v>
      </c>
      <c r="G8" s="20">
        <v>23470175</v>
      </c>
      <c r="H8" s="20">
        <v>5309910</v>
      </c>
      <c r="I8" s="20">
        <v>4710237</v>
      </c>
      <c r="J8" s="20">
        <v>33490322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33490322</v>
      </c>
      <c r="X8" s="20">
        <v>-196423299</v>
      </c>
      <c r="Y8" s="20">
        <v>229913621</v>
      </c>
      <c r="Z8" s="21">
        <v>-117.05007612157048</v>
      </c>
      <c r="AA8" s="22">
        <v>-196423299</v>
      </c>
    </row>
    <row r="9" spans="1:27" ht="13.5" x14ac:dyDescent="0.25">
      <c r="A9" s="23" t="s">
        <v>37</v>
      </c>
      <c r="B9" s="17" t="s">
        <v>32</v>
      </c>
      <c r="C9" s="18">
        <v>-382549</v>
      </c>
      <c r="D9" s="18"/>
      <c r="E9" s="19">
        <v>-82659787</v>
      </c>
      <c r="F9" s="20">
        <v>-82659787</v>
      </c>
      <c r="G9" s="20">
        <v>-6486041</v>
      </c>
      <c r="H9" s="20">
        <v>-20985422</v>
      </c>
      <c r="I9" s="20">
        <v>6142361904</v>
      </c>
      <c r="J9" s="20">
        <v>6114890441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6114890441</v>
      </c>
      <c r="X9" s="20">
        <v>-82659787</v>
      </c>
      <c r="Y9" s="20">
        <v>6197550228</v>
      </c>
      <c r="Z9" s="21">
        <v>-7497.6605347410341</v>
      </c>
      <c r="AA9" s="22">
        <v>-82659787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-25206213</v>
      </c>
      <c r="D12" s="29">
        <f>SUM(D6:D11)</f>
        <v>0</v>
      </c>
      <c r="E12" s="30">
        <f t="shared" si="0"/>
        <v>-300072737</v>
      </c>
      <c r="F12" s="31">
        <f t="shared" si="0"/>
        <v>-300072737</v>
      </c>
      <c r="G12" s="31">
        <f t="shared" si="0"/>
        <v>7098762595</v>
      </c>
      <c r="H12" s="31">
        <f t="shared" si="0"/>
        <v>23174446</v>
      </c>
      <c r="I12" s="31">
        <f t="shared" si="0"/>
        <v>6149857641</v>
      </c>
      <c r="J12" s="31">
        <f t="shared" si="0"/>
        <v>13271794682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13271794682</v>
      </c>
      <c r="X12" s="31">
        <f t="shared" si="0"/>
        <v>-300072737</v>
      </c>
      <c r="Y12" s="31">
        <f t="shared" si="0"/>
        <v>13571867419</v>
      </c>
      <c r="Z12" s="32">
        <f>+IF(X12&lt;&gt;0,+(Y12/X12)*100,0)</f>
        <v>-4522.859208965725</v>
      </c>
      <c r="AA12" s="33">
        <f>SUM(AA6:AA11)</f>
        <v>-300072737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1000672874</v>
      </c>
      <c r="D19" s="18"/>
      <c r="E19" s="19">
        <v>925550542</v>
      </c>
      <c r="F19" s="20">
        <v>925550542</v>
      </c>
      <c r="G19" s="20"/>
      <c r="H19" s="20"/>
      <c r="I19" s="20">
        <v>-12645730</v>
      </c>
      <c r="J19" s="20">
        <v>-12645730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-12645730</v>
      </c>
      <c r="X19" s="20">
        <v>925550542</v>
      </c>
      <c r="Y19" s="20">
        <v>-938196272</v>
      </c>
      <c r="Z19" s="21">
        <v>-101.36629275508544</v>
      </c>
      <c r="AA19" s="22">
        <v>925550542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1000672874</v>
      </c>
      <c r="D24" s="29">
        <f>SUM(D15:D23)</f>
        <v>0</v>
      </c>
      <c r="E24" s="36">
        <f t="shared" si="1"/>
        <v>925550542</v>
      </c>
      <c r="F24" s="37">
        <f t="shared" si="1"/>
        <v>925550542</v>
      </c>
      <c r="G24" s="37">
        <f t="shared" si="1"/>
        <v>0</v>
      </c>
      <c r="H24" s="37">
        <f t="shared" si="1"/>
        <v>0</v>
      </c>
      <c r="I24" s="37">
        <f t="shared" si="1"/>
        <v>-12645730</v>
      </c>
      <c r="J24" s="37">
        <f t="shared" si="1"/>
        <v>-12645730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-12645730</v>
      </c>
      <c r="X24" s="37">
        <f t="shared" si="1"/>
        <v>925550542</v>
      </c>
      <c r="Y24" s="37">
        <f t="shared" si="1"/>
        <v>-938196272</v>
      </c>
      <c r="Z24" s="38">
        <f>+IF(X24&lt;&gt;0,+(Y24/X24)*100,0)</f>
        <v>-101.36629275508544</v>
      </c>
      <c r="AA24" s="39">
        <f>SUM(AA15:AA23)</f>
        <v>925550542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975466661</v>
      </c>
      <c r="D25" s="29">
        <f>+D12+D24</f>
        <v>0</v>
      </c>
      <c r="E25" s="30">
        <f t="shared" si="2"/>
        <v>625477805</v>
      </c>
      <c r="F25" s="31">
        <f t="shared" si="2"/>
        <v>625477805</v>
      </c>
      <c r="G25" s="31">
        <f t="shared" si="2"/>
        <v>7098762595</v>
      </c>
      <c r="H25" s="31">
        <f t="shared" si="2"/>
        <v>23174446</v>
      </c>
      <c r="I25" s="31">
        <f t="shared" si="2"/>
        <v>6137211911</v>
      </c>
      <c r="J25" s="31">
        <f t="shared" si="2"/>
        <v>13259148952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13259148952</v>
      </c>
      <c r="X25" s="31">
        <f t="shared" si="2"/>
        <v>625477805</v>
      </c>
      <c r="Y25" s="31">
        <f t="shared" si="2"/>
        <v>12633671147</v>
      </c>
      <c r="Z25" s="32">
        <f>+IF(X25&lt;&gt;0,+(Y25/X25)*100,0)</f>
        <v>2019.8432376029714</v>
      </c>
      <c r="AA25" s="33">
        <f>+AA12+AA24</f>
        <v>625477805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51858538</v>
      </c>
      <c r="D32" s="18"/>
      <c r="E32" s="19">
        <v>-30418701</v>
      </c>
      <c r="F32" s="20">
        <v>-30418701</v>
      </c>
      <c r="G32" s="20">
        <v>-30196720</v>
      </c>
      <c r="H32" s="20">
        <v>-9439536</v>
      </c>
      <c r="I32" s="20">
        <v>6151976790</v>
      </c>
      <c r="J32" s="20">
        <v>6112340534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6112340534</v>
      </c>
      <c r="X32" s="20">
        <v>-30418701</v>
      </c>
      <c r="Y32" s="20">
        <v>6142759235</v>
      </c>
      <c r="Z32" s="21">
        <v>-20194.022206931193</v>
      </c>
      <c r="AA32" s="22">
        <v>-30418701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51858538</v>
      </c>
      <c r="D34" s="29">
        <f>SUM(D29:D33)</f>
        <v>0</v>
      </c>
      <c r="E34" s="30">
        <f t="shared" si="3"/>
        <v>-30418701</v>
      </c>
      <c r="F34" s="31">
        <f t="shared" si="3"/>
        <v>-30418701</v>
      </c>
      <c r="G34" s="31">
        <f t="shared" si="3"/>
        <v>-30196720</v>
      </c>
      <c r="H34" s="31">
        <f t="shared" si="3"/>
        <v>-9439536</v>
      </c>
      <c r="I34" s="31">
        <f t="shared" si="3"/>
        <v>6151976790</v>
      </c>
      <c r="J34" s="31">
        <f t="shared" si="3"/>
        <v>6112340534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6112340534</v>
      </c>
      <c r="X34" s="31">
        <f t="shared" si="3"/>
        <v>-30418701</v>
      </c>
      <c r="Y34" s="31">
        <f t="shared" si="3"/>
        <v>6142759235</v>
      </c>
      <c r="Z34" s="32">
        <f>+IF(X34&lt;&gt;0,+(Y34/X34)*100,0)</f>
        <v>-20194.022206931193</v>
      </c>
      <c r="AA34" s="33">
        <f>SUM(AA29:AA33)</f>
        <v>-30418701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51858538</v>
      </c>
      <c r="D40" s="29">
        <f>+D34+D39</f>
        <v>0</v>
      </c>
      <c r="E40" s="30">
        <f t="shared" si="5"/>
        <v>-30418701</v>
      </c>
      <c r="F40" s="31">
        <f t="shared" si="5"/>
        <v>-30418701</v>
      </c>
      <c r="G40" s="31">
        <f t="shared" si="5"/>
        <v>-30196720</v>
      </c>
      <c r="H40" s="31">
        <f t="shared" si="5"/>
        <v>-9439536</v>
      </c>
      <c r="I40" s="31">
        <f t="shared" si="5"/>
        <v>6151976790</v>
      </c>
      <c r="J40" s="31">
        <f t="shared" si="5"/>
        <v>6112340534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6112340534</v>
      </c>
      <c r="X40" s="31">
        <f t="shared" si="5"/>
        <v>-30418701</v>
      </c>
      <c r="Y40" s="31">
        <f t="shared" si="5"/>
        <v>6142759235</v>
      </c>
      <c r="Z40" s="32">
        <f>+IF(X40&lt;&gt;0,+(Y40/X40)*100,0)</f>
        <v>-20194.022206931193</v>
      </c>
      <c r="AA40" s="33">
        <f>+AA34+AA39</f>
        <v>-30418701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923608123</v>
      </c>
      <c r="D42" s="43">
        <f>+D25-D40</f>
        <v>0</v>
      </c>
      <c r="E42" s="44">
        <f t="shared" si="6"/>
        <v>655896506</v>
      </c>
      <c r="F42" s="45">
        <f t="shared" si="6"/>
        <v>655896506</v>
      </c>
      <c r="G42" s="45">
        <f t="shared" si="6"/>
        <v>7128959315</v>
      </c>
      <c r="H42" s="45">
        <f t="shared" si="6"/>
        <v>32613982</v>
      </c>
      <c r="I42" s="45">
        <f t="shared" si="6"/>
        <v>-14764879</v>
      </c>
      <c r="J42" s="45">
        <f t="shared" si="6"/>
        <v>7146808418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7146808418</v>
      </c>
      <c r="X42" s="45">
        <f t="shared" si="6"/>
        <v>655896506</v>
      </c>
      <c r="Y42" s="45">
        <f t="shared" si="6"/>
        <v>6490911912</v>
      </c>
      <c r="Z42" s="46">
        <f>+IF(X42&lt;&gt;0,+(Y42/X42)*100,0)</f>
        <v>989.62440760433026</v>
      </c>
      <c r="AA42" s="47">
        <f>+AA25-AA40</f>
        <v>655896506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23078737</v>
      </c>
      <c r="D19" s="18"/>
      <c r="E19" s="19">
        <v>8325000</v>
      </c>
      <c r="F19" s="20">
        <v>8325000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2081262</v>
      </c>
      <c r="Y19" s="20">
        <v>-2081262</v>
      </c>
      <c r="Z19" s="21">
        <v>-100</v>
      </c>
      <c r="AA19" s="22">
        <v>8325000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23078737</v>
      </c>
      <c r="D24" s="29">
        <f>SUM(D15:D23)</f>
        <v>0</v>
      </c>
      <c r="E24" s="36">
        <f t="shared" si="1"/>
        <v>8325000</v>
      </c>
      <c r="F24" s="37">
        <f t="shared" si="1"/>
        <v>8325000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2081262</v>
      </c>
      <c r="Y24" s="37">
        <f t="shared" si="1"/>
        <v>-2081262</v>
      </c>
      <c r="Z24" s="38">
        <f>+IF(X24&lt;&gt;0,+(Y24/X24)*100,0)</f>
        <v>-100</v>
      </c>
      <c r="AA24" s="39">
        <f>SUM(AA15:AA23)</f>
        <v>8325000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23078737</v>
      </c>
      <c r="D25" s="29">
        <f>+D12+D24</f>
        <v>0</v>
      </c>
      <c r="E25" s="30">
        <f t="shared" si="2"/>
        <v>8325000</v>
      </c>
      <c r="F25" s="31">
        <f t="shared" si="2"/>
        <v>8325000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2081262</v>
      </c>
      <c r="Y25" s="31">
        <f t="shared" si="2"/>
        <v>-2081262</v>
      </c>
      <c r="Z25" s="32">
        <f>+IF(X25&lt;&gt;0,+(Y25/X25)*100,0)</f>
        <v>-100</v>
      </c>
      <c r="AA25" s="33">
        <f>+AA12+AA24</f>
        <v>8325000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169717</v>
      </c>
      <c r="D31" s="18"/>
      <c r="E31" s="19">
        <v>168152</v>
      </c>
      <c r="F31" s="20">
        <v>168152</v>
      </c>
      <c r="G31" s="20"/>
      <c r="H31" s="20">
        <v>2387</v>
      </c>
      <c r="I31" s="20"/>
      <c r="J31" s="20">
        <v>2387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2387</v>
      </c>
      <c r="X31" s="20">
        <v>42039</v>
      </c>
      <c r="Y31" s="20">
        <v>-39652</v>
      </c>
      <c r="Z31" s="21">
        <v>-94.321939151740054</v>
      </c>
      <c r="AA31" s="22">
        <v>168152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169717</v>
      </c>
      <c r="D34" s="29">
        <f>SUM(D29:D33)</f>
        <v>0</v>
      </c>
      <c r="E34" s="30">
        <f t="shared" si="3"/>
        <v>168152</v>
      </c>
      <c r="F34" s="31">
        <f t="shared" si="3"/>
        <v>168152</v>
      </c>
      <c r="G34" s="31">
        <f t="shared" si="3"/>
        <v>0</v>
      </c>
      <c r="H34" s="31">
        <f t="shared" si="3"/>
        <v>2387</v>
      </c>
      <c r="I34" s="31">
        <f t="shared" si="3"/>
        <v>0</v>
      </c>
      <c r="J34" s="31">
        <f t="shared" si="3"/>
        <v>2387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2387</v>
      </c>
      <c r="X34" s="31">
        <f t="shared" si="3"/>
        <v>42039</v>
      </c>
      <c r="Y34" s="31">
        <f t="shared" si="3"/>
        <v>-39652</v>
      </c>
      <c r="Z34" s="32">
        <f>+IF(X34&lt;&gt;0,+(Y34/X34)*100,0)</f>
        <v>-94.321939151740054</v>
      </c>
      <c r="AA34" s="33">
        <f>SUM(AA29:AA33)</f>
        <v>168152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169717</v>
      </c>
      <c r="D40" s="29">
        <f>+D34+D39</f>
        <v>0</v>
      </c>
      <c r="E40" s="30">
        <f t="shared" si="5"/>
        <v>168152</v>
      </c>
      <c r="F40" s="31">
        <f t="shared" si="5"/>
        <v>168152</v>
      </c>
      <c r="G40" s="31">
        <f t="shared" si="5"/>
        <v>0</v>
      </c>
      <c r="H40" s="31">
        <f t="shared" si="5"/>
        <v>2387</v>
      </c>
      <c r="I40" s="31">
        <f t="shared" si="5"/>
        <v>0</v>
      </c>
      <c r="J40" s="31">
        <f t="shared" si="5"/>
        <v>2387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2387</v>
      </c>
      <c r="X40" s="31">
        <f t="shared" si="5"/>
        <v>42039</v>
      </c>
      <c r="Y40" s="31">
        <f t="shared" si="5"/>
        <v>-39652</v>
      </c>
      <c r="Z40" s="32">
        <f>+IF(X40&lt;&gt;0,+(Y40/X40)*100,0)</f>
        <v>-94.321939151740054</v>
      </c>
      <c r="AA40" s="33">
        <f>+AA34+AA39</f>
        <v>168152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22909020</v>
      </c>
      <c r="D42" s="43">
        <f>+D25-D40</f>
        <v>0</v>
      </c>
      <c r="E42" s="44">
        <f t="shared" si="6"/>
        <v>8156848</v>
      </c>
      <c r="F42" s="45">
        <f t="shared" si="6"/>
        <v>8156848</v>
      </c>
      <c r="G42" s="45">
        <f t="shared" si="6"/>
        <v>0</v>
      </c>
      <c r="H42" s="45">
        <f t="shared" si="6"/>
        <v>-2387</v>
      </c>
      <c r="I42" s="45">
        <f t="shared" si="6"/>
        <v>0</v>
      </c>
      <c r="J42" s="45">
        <f t="shared" si="6"/>
        <v>-2387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-2387</v>
      </c>
      <c r="X42" s="45">
        <f t="shared" si="6"/>
        <v>2039223</v>
      </c>
      <c r="Y42" s="45">
        <f t="shared" si="6"/>
        <v>-2041610</v>
      </c>
      <c r="Z42" s="46">
        <f>+IF(X42&lt;&gt;0,+(Y42/X42)*100,0)</f>
        <v>-100.11705438787224</v>
      </c>
      <c r="AA42" s="47">
        <f>+AA25-AA40</f>
        <v>8156848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2000000</v>
      </c>
      <c r="F6" s="20">
        <v>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500001</v>
      </c>
      <c r="Y6" s="20">
        <v>-500001</v>
      </c>
      <c r="Z6" s="21">
        <v>-100</v>
      </c>
      <c r="AA6" s="22">
        <v>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2000000</v>
      </c>
      <c r="F12" s="31">
        <f t="shared" si="0"/>
        <v>2000000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500001</v>
      </c>
      <c r="Y12" s="31">
        <f t="shared" si="0"/>
        <v>-500001</v>
      </c>
      <c r="Z12" s="32">
        <f>+IF(X12&lt;&gt;0,+(Y12/X12)*100,0)</f>
        <v>-100</v>
      </c>
      <c r="AA12" s="33">
        <f>SUM(AA6:AA11)</f>
        <v>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53140986</v>
      </c>
      <c r="D19" s="18"/>
      <c r="E19" s="19">
        <v>28500000</v>
      </c>
      <c r="F19" s="20">
        <v>28500000</v>
      </c>
      <c r="G19" s="20"/>
      <c r="H19" s="20">
        <v>1220417</v>
      </c>
      <c r="I19" s="20"/>
      <c r="J19" s="20">
        <v>1220417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1220417</v>
      </c>
      <c r="X19" s="20">
        <v>7125003</v>
      </c>
      <c r="Y19" s="20">
        <v>-5904586</v>
      </c>
      <c r="Z19" s="21">
        <v>-82.871347562941381</v>
      </c>
      <c r="AA19" s="22">
        <v>28500000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53140986</v>
      </c>
      <c r="D24" s="29">
        <f>SUM(D15:D23)</f>
        <v>0</v>
      </c>
      <c r="E24" s="36">
        <f t="shared" si="1"/>
        <v>28500000</v>
      </c>
      <c r="F24" s="37">
        <f t="shared" si="1"/>
        <v>28500000</v>
      </c>
      <c r="G24" s="37">
        <f t="shared" si="1"/>
        <v>0</v>
      </c>
      <c r="H24" s="37">
        <f t="shared" si="1"/>
        <v>1220417</v>
      </c>
      <c r="I24" s="37">
        <f t="shared" si="1"/>
        <v>0</v>
      </c>
      <c r="J24" s="37">
        <f t="shared" si="1"/>
        <v>1220417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1220417</v>
      </c>
      <c r="X24" s="37">
        <f t="shared" si="1"/>
        <v>7125003</v>
      </c>
      <c r="Y24" s="37">
        <f t="shared" si="1"/>
        <v>-5904586</v>
      </c>
      <c r="Z24" s="38">
        <f>+IF(X24&lt;&gt;0,+(Y24/X24)*100,0)</f>
        <v>-82.871347562941381</v>
      </c>
      <c r="AA24" s="39">
        <f>SUM(AA15:AA23)</f>
        <v>28500000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53140986</v>
      </c>
      <c r="D25" s="29">
        <f>+D12+D24</f>
        <v>0</v>
      </c>
      <c r="E25" s="30">
        <f t="shared" si="2"/>
        <v>30500000</v>
      </c>
      <c r="F25" s="31">
        <f t="shared" si="2"/>
        <v>30500000</v>
      </c>
      <c r="G25" s="31">
        <f t="shared" si="2"/>
        <v>0</v>
      </c>
      <c r="H25" s="31">
        <f t="shared" si="2"/>
        <v>1220417</v>
      </c>
      <c r="I25" s="31">
        <f t="shared" si="2"/>
        <v>0</v>
      </c>
      <c r="J25" s="31">
        <f t="shared" si="2"/>
        <v>1220417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1220417</v>
      </c>
      <c r="X25" s="31">
        <f t="shared" si="2"/>
        <v>7625004</v>
      </c>
      <c r="Y25" s="31">
        <f t="shared" si="2"/>
        <v>-6404587</v>
      </c>
      <c r="Z25" s="32">
        <f>+IF(X25&lt;&gt;0,+(Y25/X25)*100,0)</f>
        <v>-83.994539543848106</v>
      </c>
      <c r="AA25" s="33">
        <f>+AA12+AA24</f>
        <v>30500000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2000000</v>
      </c>
      <c r="F32" s="20">
        <v>2000000</v>
      </c>
      <c r="G32" s="20"/>
      <c r="H32" s="20"/>
      <c r="I32" s="20">
        <v>-342910</v>
      </c>
      <c r="J32" s="20">
        <v>-342910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-342910</v>
      </c>
      <c r="X32" s="20">
        <v>500001</v>
      </c>
      <c r="Y32" s="20">
        <v>-842911</v>
      </c>
      <c r="Z32" s="21">
        <v>-168.58186283627433</v>
      </c>
      <c r="AA32" s="22">
        <v>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2000000</v>
      </c>
      <c r="F34" s="31">
        <f t="shared" si="3"/>
        <v>2000000</v>
      </c>
      <c r="G34" s="31">
        <f t="shared" si="3"/>
        <v>0</v>
      </c>
      <c r="H34" s="31">
        <f t="shared" si="3"/>
        <v>0</v>
      </c>
      <c r="I34" s="31">
        <f t="shared" si="3"/>
        <v>-342910</v>
      </c>
      <c r="J34" s="31">
        <f t="shared" si="3"/>
        <v>-342910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-342910</v>
      </c>
      <c r="X34" s="31">
        <f t="shared" si="3"/>
        <v>500001</v>
      </c>
      <c r="Y34" s="31">
        <f t="shared" si="3"/>
        <v>-842911</v>
      </c>
      <c r="Z34" s="32">
        <f>+IF(X34&lt;&gt;0,+(Y34/X34)*100,0)</f>
        <v>-168.58186283627433</v>
      </c>
      <c r="AA34" s="33">
        <f>SUM(AA29:AA33)</f>
        <v>2000000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2000000</v>
      </c>
      <c r="F40" s="31">
        <f t="shared" si="5"/>
        <v>2000000</v>
      </c>
      <c r="G40" s="31">
        <f t="shared" si="5"/>
        <v>0</v>
      </c>
      <c r="H40" s="31">
        <f t="shared" si="5"/>
        <v>0</v>
      </c>
      <c r="I40" s="31">
        <f t="shared" si="5"/>
        <v>-342910</v>
      </c>
      <c r="J40" s="31">
        <f t="shared" si="5"/>
        <v>-342910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-342910</v>
      </c>
      <c r="X40" s="31">
        <f t="shared" si="5"/>
        <v>500001</v>
      </c>
      <c r="Y40" s="31">
        <f t="shared" si="5"/>
        <v>-842911</v>
      </c>
      <c r="Z40" s="32">
        <f>+IF(X40&lt;&gt;0,+(Y40/X40)*100,0)</f>
        <v>-168.58186283627433</v>
      </c>
      <c r="AA40" s="33">
        <f>+AA34+AA39</f>
        <v>2000000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53140986</v>
      </c>
      <c r="D42" s="43">
        <f>+D25-D40</f>
        <v>0</v>
      </c>
      <c r="E42" s="44">
        <f t="shared" si="6"/>
        <v>28500000</v>
      </c>
      <c r="F42" s="45">
        <f t="shared" si="6"/>
        <v>28500000</v>
      </c>
      <c r="G42" s="45">
        <f t="shared" si="6"/>
        <v>0</v>
      </c>
      <c r="H42" s="45">
        <f t="shared" si="6"/>
        <v>1220417</v>
      </c>
      <c r="I42" s="45">
        <f t="shared" si="6"/>
        <v>342910</v>
      </c>
      <c r="J42" s="45">
        <f t="shared" si="6"/>
        <v>1563327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1563327</v>
      </c>
      <c r="X42" s="45">
        <f t="shared" si="6"/>
        <v>7125003</v>
      </c>
      <c r="Y42" s="45">
        <f t="shared" si="6"/>
        <v>-5561676</v>
      </c>
      <c r="Z42" s="46">
        <f>+IF(X42&lt;&gt;0,+(Y42/X42)*100,0)</f>
        <v>-78.058577659546245</v>
      </c>
      <c r="AA42" s="47">
        <f>+AA25-AA40</f>
        <v>28500000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71078748</v>
      </c>
      <c r="D8" s="18"/>
      <c r="E8" s="19"/>
      <c r="F8" s="20"/>
      <c r="G8" s="20">
        <v>4216941</v>
      </c>
      <c r="H8" s="20">
        <v>4589264</v>
      </c>
      <c r="I8" s="20">
        <v>3386497</v>
      </c>
      <c r="J8" s="20">
        <v>12192702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12192702</v>
      </c>
      <c r="X8" s="20"/>
      <c r="Y8" s="20">
        <v>12192702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71078748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4216941</v>
      </c>
      <c r="H12" s="31">
        <f t="shared" si="0"/>
        <v>4589264</v>
      </c>
      <c r="I12" s="31">
        <f t="shared" si="0"/>
        <v>3386497</v>
      </c>
      <c r="J12" s="31">
        <f t="shared" si="0"/>
        <v>12192702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12192702</v>
      </c>
      <c r="X12" s="31">
        <f t="shared" si="0"/>
        <v>0</v>
      </c>
      <c r="Y12" s="31">
        <f t="shared" si="0"/>
        <v>12192702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491088</v>
      </c>
      <c r="F19" s="20">
        <v>491088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122772</v>
      </c>
      <c r="Y19" s="20">
        <v>-122772</v>
      </c>
      <c r="Z19" s="21">
        <v>-100</v>
      </c>
      <c r="AA19" s="22">
        <v>491088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491088</v>
      </c>
      <c r="F24" s="37">
        <f t="shared" si="1"/>
        <v>491088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122772</v>
      </c>
      <c r="Y24" s="37">
        <f t="shared" si="1"/>
        <v>-122772</v>
      </c>
      <c r="Z24" s="38">
        <f>+IF(X24&lt;&gt;0,+(Y24/X24)*100,0)</f>
        <v>-100</v>
      </c>
      <c r="AA24" s="39">
        <f>SUM(AA15:AA23)</f>
        <v>491088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71078748</v>
      </c>
      <c r="D25" s="29">
        <f>+D12+D24</f>
        <v>0</v>
      </c>
      <c r="E25" s="30">
        <f t="shared" si="2"/>
        <v>491088</v>
      </c>
      <c r="F25" s="31">
        <f t="shared" si="2"/>
        <v>491088</v>
      </c>
      <c r="G25" s="31">
        <f t="shared" si="2"/>
        <v>4216941</v>
      </c>
      <c r="H25" s="31">
        <f t="shared" si="2"/>
        <v>4589264</v>
      </c>
      <c r="I25" s="31">
        <f t="shared" si="2"/>
        <v>3386497</v>
      </c>
      <c r="J25" s="31">
        <f t="shared" si="2"/>
        <v>12192702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12192702</v>
      </c>
      <c r="X25" s="31">
        <f t="shared" si="2"/>
        <v>122772</v>
      </c>
      <c r="Y25" s="31">
        <f t="shared" si="2"/>
        <v>12069930</v>
      </c>
      <c r="Z25" s="32">
        <f>+IF(X25&lt;&gt;0,+(Y25/X25)*100,0)</f>
        <v>9831.1748607174286</v>
      </c>
      <c r="AA25" s="33">
        <f>+AA12+AA24</f>
        <v>491088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-41953751</v>
      </c>
      <c r="F32" s="20">
        <v>-41953751</v>
      </c>
      <c r="G32" s="20">
        <v>4047210</v>
      </c>
      <c r="H32" s="20">
        <v>-2907079</v>
      </c>
      <c r="I32" s="20"/>
      <c r="J32" s="20">
        <v>1140131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1140131</v>
      </c>
      <c r="X32" s="20">
        <v>-10488438</v>
      </c>
      <c r="Y32" s="20">
        <v>11628569</v>
      </c>
      <c r="Z32" s="21">
        <v>-110.87036029578474</v>
      </c>
      <c r="AA32" s="22">
        <v>-41953751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-41953751</v>
      </c>
      <c r="F34" s="31">
        <f t="shared" si="3"/>
        <v>-41953751</v>
      </c>
      <c r="G34" s="31">
        <f t="shared" si="3"/>
        <v>4047210</v>
      </c>
      <c r="H34" s="31">
        <f t="shared" si="3"/>
        <v>-2907079</v>
      </c>
      <c r="I34" s="31">
        <f t="shared" si="3"/>
        <v>0</v>
      </c>
      <c r="J34" s="31">
        <f t="shared" si="3"/>
        <v>1140131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1140131</v>
      </c>
      <c r="X34" s="31">
        <f t="shared" si="3"/>
        <v>-10488438</v>
      </c>
      <c r="Y34" s="31">
        <f t="shared" si="3"/>
        <v>11628569</v>
      </c>
      <c r="Z34" s="32">
        <f>+IF(X34&lt;&gt;0,+(Y34/X34)*100,0)</f>
        <v>-110.87036029578474</v>
      </c>
      <c r="AA34" s="33">
        <f>SUM(AA29:AA33)</f>
        <v>-41953751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-41953751</v>
      </c>
      <c r="F40" s="31">
        <f t="shared" si="5"/>
        <v>-41953751</v>
      </c>
      <c r="G40" s="31">
        <f t="shared" si="5"/>
        <v>4047210</v>
      </c>
      <c r="H40" s="31">
        <f t="shared" si="5"/>
        <v>-2907079</v>
      </c>
      <c r="I40" s="31">
        <f t="shared" si="5"/>
        <v>0</v>
      </c>
      <c r="J40" s="31">
        <f t="shared" si="5"/>
        <v>1140131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1140131</v>
      </c>
      <c r="X40" s="31">
        <f t="shared" si="5"/>
        <v>-10488438</v>
      </c>
      <c r="Y40" s="31">
        <f t="shared" si="5"/>
        <v>11628569</v>
      </c>
      <c r="Z40" s="32">
        <f>+IF(X40&lt;&gt;0,+(Y40/X40)*100,0)</f>
        <v>-110.87036029578474</v>
      </c>
      <c r="AA40" s="33">
        <f>+AA34+AA39</f>
        <v>-41953751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71078748</v>
      </c>
      <c r="D42" s="43">
        <f>+D25-D40</f>
        <v>0</v>
      </c>
      <c r="E42" s="44">
        <f t="shared" si="6"/>
        <v>42444839</v>
      </c>
      <c r="F42" s="45">
        <f t="shared" si="6"/>
        <v>42444839</v>
      </c>
      <c r="G42" s="45">
        <f t="shared" si="6"/>
        <v>169731</v>
      </c>
      <c r="H42" s="45">
        <f t="shared" si="6"/>
        <v>7496343</v>
      </c>
      <c r="I42" s="45">
        <f t="shared" si="6"/>
        <v>3386497</v>
      </c>
      <c r="J42" s="45">
        <f t="shared" si="6"/>
        <v>11052571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11052571</v>
      </c>
      <c r="X42" s="45">
        <f t="shared" si="6"/>
        <v>10611210</v>
      </c>
      <c r="Y42" s="45">
        <f t="shared" si="6"/>
        <v>441361</v>
      </c>
      <c r="Z42" s="46">
        <f>+IF(X42&lt;&gt;0,+(Y42/X42)*100,0)</f>
        <v>4.1593842738010078</v>
      </c>
      <c r="AA42" s="47">
        <f>+AA25-AA40</f>
        <v>42444839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-170293</v>
      </c>
      <c r="D6" s="18"/>
      <c r="E6" s="19">
        <v>-44731097</v>
      </c>
      <c r="F6" s="20">
        <v>-44731097</v>
      </c>
      <c r="G6" s="20">
        <v>14489634</v>
      </c>
      <c r="H6" s="20">
        <v>-13467191</v>
      </c>
      <c r="I6" s="20">
        <v>18289649</v>
      </c>
      <c r="J6" s="20">
        <v>19312092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19312092</v>
      </c>
      <c r="X6" s="20">
        <v>11274854</v>
      </c>
      <c r="Y6" s="20">
        <v>8037238</v>
      </c>
      <c r="Z6" s="21">
        <v>71.284630381910034</v>
      </c>
      <c r="AA6" s="22">
        <v>-44731097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15147136</v>
      </c>
      <c r="D8" s="18"/>
      <c r="E8" s="19">
        <v>20604971</v>
      </c>
      <c r="F8" s="20">
        <v>20604971</v>
      </c>
      <c r="G8" s="20">
        <v>19512876</v>
      </c>
      <c r="H8" s="20">
        <v>-1228431</v>
      </c>
      <c r="I8" s="20">
        <v>625276</v>
      </c>
      <c r="J8" s="20">
        <v>18909721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18909721</v>
      </c>
      <c r="X8" s="20">
        <v>5151228</v>
      </c>
      <c r="Y8" s="20">
        <v>13758493</v>
      </c>
      <c r="Z8" s="21">
        <v>267.09151681890222</v>
      </c>
      <c r="AA8" s="22">
        <v>20604971</v>
      </c>
    </row>
    <row r="9" spans="1:27" ht="13.5" x14ac:dyDescent="0.25">
      <c r="A9" s="23" t="s">
        <v>37</v>
      </c>
      <c r="B9" s="17" t="s">
        <v>32</v>
      </c>
      <c r="C9" s="18">
        <v>109131189</v>
      </c>
      <c r="D9" s="18"/>
      <c r="E9" s="19"/>
      <c r="F9" s="20"/>
      <c r="G9" s="20">
        <v>109220467</v>
      </c>
      <c r="H9" s="20">
        <v>4132668</v>
      </c>
      <c r="I9" s="20">
        <v>4207734</v>
      </c>
      <c r="J9" s="20">
        <v>117560869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117560869</v>
      </c>
      <c r="X9" s="20"/>
      <c r="Y9" s="20">
        <v>117560869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-12851378</v>
      </c>
      <c r="D11" s="18"/>
      <c r="E11" s="19">
        <v>-2500000</v>
      </c>
      <c r="F11" s="20">
        <v>-2500000</v>
      </c>
      <c r="G11" s="20">
        <v>-12925308</v>
      </c>
      <c r="H11" s="20">
        <v>-212837</v>
      </c>
      <c r="I11" s="20">
        <v>-747151</v>
      </c>
      <c r="J11" s="20">
        <v>-13885296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-13885296</v>
      </c>
      <c r="X11" s="20">
        <v>-499998</v>
      </c>
      <c r="Y11" s="20">
        <v>-13385298</v>
      </c>
      <c r="Z11" s="21">
        <v>2677.0703082812333</v>
      </c>
      <c r="AA11" s="22">
        <v>-2500000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111256654</v>
      </c>
      <c r="D12" s="29">
        <f>SUM(D6:D11)</f>
        <v>0</v>
      </c>
      <c r="E12" s="30">
        <f t="shared" si="0"/>
        <v>-26626126</v>
      </c>
      <c r="F12" s="31">
        <f t="shared" si="0"/>
        <v>-26626126</v>
      </c>
      <c r="G12" s="31">
        <f t="shared" si="0"/>
        <v>130297669</v>
      </c>
      <c r="H12" s="31">
        <f t="shared" si="0"/>
        <v>-10775791</v>
      </c>
      <c r="I12" s="31">
        <f t="shared" si="0"/>
        <v>22375508</v>
      </c>
      <c r="J12" s="31">
        <f t="shared" si="0"/>
        <v>141897386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141897386</v>
      </c>
      <c r="X12" s="31">
        <f t="shared" si="0"/>
        <v>15926084</v>
      </c>
      <c r="Y12" s="31">
        <f t="shared" si="0"/>
        <v>125971302</v>
      </c>
      <c r="Z12" s="32">
        <f>+IF(X12&lt;&gt;0,+(Y12/X12)*100,0)</f>
        <v>790.97474306929439</v>
      </c>
      <c r="AA12" s="33">
        <f>SUM(AA6:AA11)</f>
        <v>-26626126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382892635</v>
      </c>
      <c r="D19" s="18"/>
      <c r="E19" s="19">
        <v>433831976</v>
      </c>
      <c r="F19" s="20">
        <v>433831976</v>
      </c>
      <c r="G19" s="20">
        <v>513212550</v>
      </c>
      <c r="H19" s="20">
        <v>-136257525</v>
      </c>
      <c r="I19" s="20">
        <v>109914021</v>
      </c>
      <c r="J19" s="20">
        <v>486869046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486869046</v>
      </c>
      <c r="X19" s="20">
        <v>438044518</v>
      </c>
      <c r="Y19" s="20">
        <v>48824528</v>
      </c>
      <c r="Z19" s="21">
        <v>11.146019638122716</v>
      </c>
      <c r="AA19" s="22">
        <v>433831976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382892635</v>
      </c>
      <c r="D24" s="29">
        <f>SUM(D15:D23)</f>
        <v>0</v>
      </c>
      <c r="E24" s="36">
        <f t="shared" si="1"/>
        <v>433831976</v>
      </c>
      <c r="F24" s="37">
        <f t="shared" si="1"/>
        <v>433831976</v>
      </c>
      <c r="G24" s="37">
        <f t="shared" si="1"/>
        <v>513212550</v>
      </c>
      <c r="H24" s="37">
        <f t="shared" si="1"/>
        <v>-136257525</v>
      </c>
      <c r="I24" s="37">
        <f t="shared" si="1"/>
        <v>109914021</v>
      </c>
      <c r="J24" s="37">
        <f t="shared" si="1"/>
        <v>486869046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486869046</v>
      </c>
      <c r="X24" s="37">
        <f t="shared" si="1"/>
        <v>438044518</v>
      </c>
      <c r="Y24" s="37">
        <f t="shared" si="1"/>
        <v>48824528</v>
      </c>
      <c r="Z24" s="38">
        <f>+IF(X24&lt;&gt;0,+(Y24/X24)*100,0)</f>
        <v>11.146019638122716</v>
      </c>
      <c r="AA24" s="39">
        <f>SUM(AA15:AA23)</f>
        <v>433831976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494149289</v>
      </c>
      <c r="D25" s="29">
        <f>+D12+D24</f>
        <v>0</v>
      </c>
      <c r="E25" s="30">
        <f t="shared" si="2"/>
        <v>407205850</v>
      </c>
      <c r="F25" s="31">
        <f t="shared" si="2"/>
        <v>407205850</v>
      </c>
      <c r="G25" s="31">
        <f t="shared" si="2"/>
        <v>643510219</v>
      </c>
      <c r="H25" s="31">
        <f t="shared" si="2"/>
        <v>-147033316</v>
      </c>
      <c r="I25" s="31">
        <f t="shared" si="2"/>
        <v>132289529</v>
      </c>
      <c r="J25" s="31">
        <f t="shared" si="2"/>
        <v>628766432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628766432</v>
      </c>
      <c r="X25" s="31">
        <f t="shared" si="2"/>
        <v>453970602</v>
      </c>
      <c r="Y25" s="31">
        <f t="shared" si="2"/>
        <v>174795830</v>
      </c>
      <c r="Z25" s="32">
        <f>+IF(X25&lt;&gt;0,+(Y25/X25)*100,0)</f>
        <v>38.503777387770143</v>
      </c>
      <c r="AA25" s="33">
        <f>+AA12+AA24</f>
        <v>407205850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-372564</v>
      </c>
      <c r="D31" s="18"/>
      <c r="E31" s="19"/>
      <c r="F31" s="20"/>
      <c r="G31" s="20">
        <v>-379493</v>
      </c>
      <c r="H31" s="20">
        <v>5923</v>
      </c>
      <c r="I31" s="20">
        <v>7110</v>
      </c>
      <c r="J31" s="20">
        <v>-366460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-366460</v>
      </c>
      <c r="X31" s="20"/>
      <c r="Y31" s="20">
        <v>-366460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113305045</v>
      </c>
      <c r="D32" s="18"/>
      <c r="E32" s="19">
        <v>3339764</v>
      </c>
      <c r="F32" s="20">
        <v>3339764</v>
      </c>
      <c r="G32" s="20">
        <v>117829928</v>
      </c>
      <c r="H32" s="20">
        <v>-1115688</v>
      </c>
      <c r="I32" s="20">
        <v>33501547</v>
      </c>
      <c r="J32" s="20">
        <v>150215787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150215787</v>
      </c>
      <c r="X32" s="20">
        <v>-434560</v>
      </c>
      <c r="Y32" s="20">
        <v>150650347</v>
      </c>
      <c r="Z32" s="21">
        <v>-34667.329482695139</v>
      </c>
      <c r="AA32" s="22">
        <v>3339764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112932481</v>
      </c>
      <c r="D34" s="29">
        <f>SUM(D29:D33)</f>
        <v>0</v>
      </c>
      <c r="E34" s="30">
        <f t="shared" si="3"/>
        <v>3339764</v>
      </c>
      <c r="F34" s="31">
        <f t="shared" si="3"/>
        <v>3339764</v>
      </c>
      <c r="G34" s="31">
        <f t="shared" si="3"/>
        <v>117450435</v>
      </c>
      <c r="H34" s="31">
        <f t="shared" si="3"/>
        <v>-1109765</v>
      </c>
      <c r="I34" s="31">
        <f t="shared" si="3"/>
        <v>33508657</v>
      </c>
      <c r="J34" s="31">
        <f t="shared" si="3"/>
        <v>149849327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149849327</v>
      </c>
      <c r="X34" s="31">
        <f t="shared" si="3"/>
        <v>-434560</v>
      </c>
      <c r="Y34" s="31">
        <f t="shared" si="3"/>
        <v>150283887</v>
      </c>
      <c r="Z34" s="32">
        <f>+IF(X34&lt;&gt;0,+(Y34/X34)*100,0)</f>
        <v>-34583.000506259203</v>
      </c>
      <c r="AA34" s="33">
        <f>SUM(AA29:AA33)</f>
        <v>3339764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112932481</v>
      </c>
      <c r="D40" s="29">
        <f>+D34+D39</f>
        <v>0</v>
      </c>
      <c r="E40" s="30">
        <f t="shared" si="5"/>
        <v>3339764</v>
      </c>
      <c r="F40" s="31">
        <f t="shared" si="5"/>
        <v>3339764</v>
      </c>
      <c r="G40" s="31">
        <f t="shared" si="5"/>
        <v>117450435</v>
      </c>
      <c r="H40" s="31">
        <f t="shared" si="5"/>
        <v>-1109765</v>
      </c>
      <c r="I40" s="31">
        <f t="shared" si="5"/>
        <v>33508657</v>
      </c>
      <c r="J40" s="31">
        <f t="shared" si="5"/>
        <v>149849327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149849327</v>
      </c>
      <c r="X40" s="31">
        <f t="shared" si="5"/>
        <v>-434560</v>
      </c>
      <c r="Y40" s="31">
        <f t="shared" si="5"/>
        <v>150283887</v>
      </c>
      <c r="Z40" s="32">
        <f>+IF(X40&lt;&gt;0,+(Y40/X40)*100,0)</f>
        <v>-34583.000506259203</v>
      </c>
      <c r="AA40" s="33">
        <f>+AA34+AA39</f>
        <v>3339764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381216808</v>
      </c>
      <c r="D42" s="43">
        <f>+D25-D40</f>
        <v>0</v>
      </c>
      <c r="E42" s="44">
        <f t="shared" si="6"/>
        <v>403866086</v>
      </c>
      <c r="F42" s="45">
        <f t="shared" si="6"/>
        <v>403866086</v>
      </c>
      <c r="G42" s="45">
        <f t="shared" si="6"/>
        <v>526059784</v>
      </c>
      <c r="H42" s="45">
        <f t="shared" si="6"/>
        <v>-145923551</v>
      </c>
      <c r="I42" s="45">
        <f t="shared" si="6"/>
        <v>98780872</v>
      </c>
      <c r="J42" s="45">
        <f t="shared" si="6"/>
        <v>478917105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478917105</v>
      </c>
      <c r="X42" s="45">
        <f t="shared" si="6"/>
        <v>454405162</v>
      </c>
      <c r="Y42" s="45">
        <f t="shared" si="6"/>
        <v>24511943</v>
      </c>
      <c r="Z42" s="46">
        <f>+IF(X42&lt;&gt;0,+(Y42/X42)*100,0)</f>
        <v>5.3942923738177075</v>
      </c>
      <c r="AA42" s="47">
        <f>+AA25-AA40</f>
        <v>403866086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-65118031</v>
      </c>
      <c r="F45" s="20">
        <v>-65118031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-14578955</v>
      </c>
      <c r="Y45" s="20">
        <v>14578955</v>
      </c>
      <c r="Z45" s="48">
        <v>-100</v>
      </c>
      <c r="AA45" s="22">
        <v>-65118031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-65118031</v>
      </c>
      <c r="F48" s="53">
        <f t="shared" si="7"/>
        <v>-65118031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-14578955</v>
      </c>
      <c r="Y48" s="53">
        <f t="shared" si="7"/>
        <v>14578955</v>
      </c>
      <c r="Z48" s="54">
        <f>+IF(X48&lt;&gt;0,+(Y48/X48)*100,0)</f>
        <v>-100</v>
      </c>
      <c r="AA48" s="55">
        <f>SUM(AA45:AA47)</f>
        <v>-65118031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17081998</v>
      </c>
      <c r="F19" s="20">
        <v>17081998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4270503</v>
      </c>
      <c r="Y19" s="20">
        <v>-4270503</v>
      </c>
      <c r="Z19" s="21">
        <v>-100</v>
      </c>
      <c r="AA19" s="22">
        <v>17081998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17081998</v>
      </c>
      <c r="F24" s="37">
        <f t="shared" si="1"/>
        <v>17081998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4270503</v>
      </c>
      <c r="Y24" s="37">
        <f t="shared" si="1"/>
        <v>-4270503</v>
      </c>
      <c r="Z24" s="38">
        <f>+IF(X24&lt;&gt;0,+(Y24/X24)*100,0)</f>
        <v>-100</v>
      </c>
      <c r="AA24" s="39">
        <f>SUM(AA15:AA23)</f>
        <v>17081998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17081998</v>
      </c>
      <c r="F25" s="31">
        <f t="shared" si="2"/>
        <v>17081998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4270503</v>
      </c>
      <c r="Y25" s="31">
        <f t="shared" si="2"/>
        <v>-4270503</v>
      </c>
      <c r="Z25" s="32">
        <f>+IF(X25&lt;&gt;0,+(Y25/X25)*100,0)</f>
        <v>-100</v>
      </c>
      <c r="AA25" s="33">
        <f>+AA12+AA24</f>
        <v>17081998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17081998</v>
      </c>
      <c r="F42" s="45">
        <f t="shared" si="6"/>
        <v>17081998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4270503</v>
      </c>
      <c r="Y42" s="45">
        <f t="shared" si="6"/>
        <v>-4270503</v>
      </c>
      <c r="Z42" s="46">
        <f>+IF(X42&lt;&gt;0,+(Y42/X42)*100,0)</f>
        <v>-100</v>
      </c>
      <c r="AA42" s="47">
        <f>+AA25-AA40</f>
        <v>17081998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-172051647</v>
      </c>
      <c r="D8" s="18"/>
      <c r="E8" s="19"/>
      <c r="F8" s="20"/>
      <c r="G8" s="20">
        <v>-2115092</v>
      </c>
      <c r="H8" s="20">
        <v>-2791163</v>
      </c>
      <c r="I8" s="20">
        <v>-2992025</v>
      </c>
      <c r="J8" s="20">
        <v>-7898280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-7898280</v>
      </c>
      <c r="X8" s="20"/>
      <c r="Y8" s="20">
        <v>-7898280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>
        <v>-25862</v>
      </c>
      <c r="I10" s="24"/>
      <c r="J10" s="20">
        <v>-25862</v>
      </c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>
        <v>-25862</v>
      </c>
      <c r="X10" s="20"/>
      <c r="Y10" s="24">
        <v>-25862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-172051647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-2115092</v>
      </c>
      <c r="H12" s="31">
        <f t="shared" si="0"/>
        <v>-2817025</v>
      </c>
      <c r="I12" s="31">
        <f t="shared" si="0"/>
        <v>-2992025</v>
      </c>
      <c r="J12" s="31">
        <f t="shared" si="0"/>
        <v>-7924142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-7924142</v>
      </c>
      <c r="X12" s="31">
        <f t="shared" si="0"/>
        <v>0</v>
      </c>
      <c r="Y12" s="31">
        <f t="shared" si="0"/>
        <v>-7924142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25156753</v>
      </c>
      <c r="D19" s="18"/>
      <c r="E19" s="19">
        <v>1678879</v>
      </c>
      <c r="F19" s="20">
        <v>1678879</v>
      </c>
      <c r="G19" s="20">
        <v>-148312</v>
      </c>
      <c r="H19" s="20">
        <v>-148312</v>
      </c>
      <c r="I19" s="20">
        <v>-148312</v>
      </c>
      <c r="J19" s="20">
        <v>-444936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-444936</v>
      </c>
      <c r="X19" s="20">
        <v>419718</v>
      </c>
      <c r="Y19" s="20">
        <v>-864654</v>
      </c>
      <c r="Z19" s="21">
        <v>-206.00831987191398</v>
      </c>
      <c r="AA19" s="22">
        <v>1678879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25156753</v>
      </c>
      <c r="D24" s="29">
        <f>SUM(D15:D23)</f>
        <v>0</v>
      </c>
      <c r="E24" s="36">
        <f t="shared" si="1"/>
        <v>1678879</v>
      </c>
      <c r="F24" s="37">
        <f t="shared" si="1"/>
        <v>1678879</v>
      </c>
      <c r="G24" s="37">
        <f t="shared" si="1"/>
        <v>-148312</v>
      </c>
      <c r="H24" s="37">
        <f t="shared" si="1"/>
        <v>-148312</v>
      </c>
      <c r="I24" s="37">
        <f t="shared" si="1"/>
        <v>-148312</v>
      </c>
      <c r="J24" s="37">
        <f t="shared" si="1"/>
        <v>-444936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-444936</v>
      </c>
      <c r="X24" s="37">
        <f t="shared" si="1"/>
        <v>419718</v>
      </c>
      <c r="Y24" s="37">
        <f t="shared" si="1"/>
        <v>-864654</v>
      </c>
      <c r="Z24" s="38">
        <f>+IF(X24&lt;&gt;0,+(Y24/X24)*100,0)</f>
        <v>-206.00831987191398</v>
      </c>
      <c r="AA24" s="39">
        <f>SUM(AA15:AA23)</f>
        <v>1678879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-146894894</v>
      </c>
      <c r="D25" s="29">
        <f>+D12+D24</f>
        <v>0</v>
      </c>
      <c r="E25" s="30">
        <f t="shared" si="2"/>
        <v>1678879</v>
      </c>
      <c r="F25" s="31">
        <f t="shared" si="2"/>
        <v>1678879</v>
      </c>
      <c r="G25" s="31">
        <f t="shared" si="2"/>
        <v>-2263404</v>
      </c>
      <c r="H25" s="31">
        <f t="shared" si="2"/>
        <v>-2965337</v>
      </c>
      <c r="I25" s="31">
        <f t="shared" si="2"/>
        <v>-3140337</v>
      </c>
      <c r="J25" s="31">
        <f t="shared" si="2"/>
        <v>-8369078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-8369078</v>
      </c>
      <c r="X25" s="31">
        <f t="shared" si="2"/>
        <v>419718</v>
      </c>
      <c r="Y25" s="31">
        <f t="shared" si="2"/>
        <v>-8788796</v>
      </c>
      <c r="Z25" s="32">
        <f>+IF(X25&lt;&gt;0,+(Y25/X25)*100,0)</f>
        <v>-2093.976431794681</v>
      </c>
      <c r="AA25" s="33">
        <f>+AA12+AA24</f>
        <v>1678879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</v>
      </c>
      <c r="D32" s="18"/>
      <c r="E32" s="19">
        <v>9008156</v>
      </c>
      <c r="F32" s="20">
        <v>9008156</v>
      </c>
      <c r="G32" s="20"/>
      <c r="H32" s="20">
        <v>-1304345</v>
      </c>
      <c r="I32" s="20">
        <v>-795520</v>
      </c>
      <c r="J32" s="20">
        <v>-2099865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-2099865</v>
      </c>
      <c r="X32" s="20">
        <v>2252037</v>
      </c>
      <c r="Y32" s="20">
        <v>-4351902</v>
      </c>
      <c r="Z32" s="21">
        <v>-193.24291741210291</v>
      </c>
      <c r="AA32" s="22">
        <v>9008156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</v>
      </c>
      <c r="D34" s="29">
        <f>SUM(D29:D33)</f>
        <v>0</v>
      </c>
      <c r="E34" s="30">
        <f t="shared" si="3"/>
        <v>9008156</v>
      </c>
      <c r="F34" s="31">
        <f t="shared" si="3"/>
        <v>9008156</v>
      </c>
      <c r="G34" s="31">
        <f t="shared" si="3"/>
        <v>0</v>
      </c>
      <c r="H34" s="31">
        <f t="shared" si="3"/>
        <v>-1304345</v>
      </c>
      <c r="I34" s="31">
        <f t="shared" si="3"/>
        <v>-795520</v>
      </c>
      <c r="J34" s="31">
        <f t="shared" si="3"/>
        <v>-2099865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-2099865</v>
      </c>
      <c r="X34" s="31">
        <f t="shared" si="3"/>
        <v>2252037</v>
      </c>
      <c r="Y34" s="31">
        <f t="shared" si="3"/>
        <v>-4351902</v>
      </c>
      <c r="Z34" s="32">
        <f>+IF(X34&lt;&gt;0,+(Y34/X34)*100,0)</f>
        <v>-193.24291741210291</v>
      </c>
      <c r="AA34" s="33">
        <f>SUM(AA29:AA33)</f>
        <v>9008156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</v>
      </c>
      <c r="D40" s="29">
        <f>+D34+D39</f>
        <v>0</v>
      </c>
      <c r="E40" s="30">
        <f t="shared" si="5"/>
        <v>9008156</v>
      </c>
      <c r="F40" s="31">
        <f t="shared" si="5"/>
        <v>9008156</v>
      </c>
      <c r="G40" s="31">
        <f t="shared" si="5"/>
        <v>0</v>
      </c>
      <c r="H40" s="31">
        <f t="shared" si="5"/>
        <v>-1304345</v>
      </c>
      <c r="I40" s="31">
        <f t="shared" si="5"/>
        <v>-795520</v>
      </c>
      <c r="J40" s="31">
        <f t="shared" si="5"/>
        <v>-2099865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-2099865</v>
      </c>
      <c r="X40" s="31">
        <f t="shared" si="5"/>
        <v>2252037</v>
      </c>
      <c r="Y40" s="31">
        <f t="shared" si="5"/>
        <v>-4351902</v>
      </c>
      <c r="Z40" s="32">
        <f>+IF(X40&lt;&gt;0,+(Y40/X40)*100,0)</f>
        <v>-193.24291741210291</v>
      </c>
      <c r="AA40" s="33">
        <f>+AA34+AA39</f>
        <v>9008156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-146894885</v>
      </c>
      <c r="D42" s="43">
        <f>+D25-D40</f>
        <v>0</v>
      </c>
      <c r="E42" s="44">
        <f t="shared" si="6"/>
        <v>-7329277</v>
      </c>
      <c r="F42" s="45">
        <f t="shared" si="6"/>
        <v>-7329277</v>
      </c>
      <c r="G42" s="45">
        <f t="shared" si="6"/>
        <v>-2263404</v>
      </c>
      <c r="H42" s="45">
        <f t="shared" si="6"/>
        <v>-1660992</v>
      </c>
      <c r="I42" s="45">
        <f t="shared" si="6"/>
        <v>-2344817</v>
      </c>
      <c r="J42" s="45">
        <f t="shared" si="6"/>
        <v>-6269213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-6269213</v>
      </c>
      <c r="X42" s="45">
        <f t="shared" si="6"/>
        <v>-1832319</v>
      </c>
      <c r="Y42" s="45">
        <f t="shared" si="6"/>
        <v>-4436894</v>
      </c>
      <c r="Z42" s="46">
        <f>+IF(X42&lt;&gt;0,+(Y42/X42)*100,0)</f>
        <v>242.14637298418015</v>
      </c>
      <c r="AA42" s="47">
        <f>+AA25-AA40</f>
        <v>-7329277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-12500000</v>
      </c>
      <c r="F6" s="20">
        <v>-12500000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-3125001</v>
      </c>
      <c r="Y6" s="20">
        <v>3125001</v>
      </c>
      <c r="Z6" s="21">
        <v>-100</v>
      </c>
      <c r="AA6" s="22">
        <v>-12500000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-12500000</v>
      </c>
      <c r="F12" s="31">
        <f t="shared" si="0"/>
        <v>-12500000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-3125001</v>
      </c>
      <c r="Y12" s="31">
        <f t="shared" si="0"/>
        <v>3125001</v>
      </c>
      <c r="Z12" s="32">
        <f>+IF(X12&lt;&gt;0,+(Y12/X12)*100,0)</f>
        <v>-100</v>
      </c>
      <c r="AA12" s="33">
        <f>SUM(AA6:AA11)</f>
        <v>-12500000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>
        <v>389982</v>
      </c>
      <c r="I19" s="20"/>
      <c r="J19" s="20">
        <v>389982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389982</v>
      </c>
      <c r="X19" s="20"/>
      <c r="Y19" s="20">
        <v>389982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389982</v>
      </c>
      <c r="I24" s="37">
        <f t="shared" si="1"/>
        <v>0</v>
      </c>
      <c r="J24" s="37">
        <f t="shared" si="1"/>
        <v>389982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389982</v>
      </c>
      <c r="X24" s="37">
        <f t="shared" si="1"/>
        <v>0</v>
      </c>
      <c r="Y24" s="37">
        <f t="shared" si="1"/>
        <v>389982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-12500000</v>
      </c>
      <c r="F25" s="31">
        <f t="shared" si="2"/>
        <v>-12500000</v>
      </c>
      <c r="G25" s="31">
        <f t="shared" si="2"/>
        <v>0</v>
      </c>
      <c r="H25" s="31">
        <f t="shared" si="2"/>
        <v>389982</v>
      </c>
      <c r="I25" s="31">
        <f t="shared" si="2"/>
        <v>0</v>
      </c>
      <c r="J25" s="31">
        <f t="shared" si="2"/>
        <v>389982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389982</v>
      </c>
      <c r="X25" s="31">
        <f t="shared" si="2"/>
        <v>-3125001</v>
      </c>
      <c r="Y25" s="31">
        <f t="shared" si="2"/>
        <v>3514983</v>
      </c>
      <c r="Z25" s="32">
        <f>+IF(X25&lt;&gt;0,+(Y25/X25)*100,0)</f>
        <v>-112.4794200065856</v>
      </c>
      <c r="AA25" s="33">
        <f>+AA12+AA24</f>
        <v>-12500000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-3589546</v>
      </c>
      <c r="D32" s="18"/>
      <c r="E32" s="19"/>
      <c r="F32" s="20"/>
      <c r="G32" s="20">
        <v>5600000</v>
      </c>
      <c r="H32" s="20">
        <v>-2000000</v>
      </c>
      <c r="I32" s="20"/>
      <c r="J32" s="20">
        <v>3600000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3600000</v>
      </c>
      <c r="X32" s="20"/>
      <c r="Y32" s="20">
        <v>3600000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-3589546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5600000</v>
      </c>
      <c r="H34" s="31">
        <f t="shared" si="3"/>
        <v>-2000000</v>
      </c>
      <c r="I34" s="31">
        <f t="shared" si="3"/>
        <v>0</v>
      </c>
      <c r="J34" s="31">
        <f t="shared" si="3"/>
        <v>3600000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3600000</v>
      </c>
      <c r="X34" s="31">
        <f t="shared" si="3"/>
        <v>0</v>
      </c>
      <c r="Y34" s="31">
        <f t="shared" si="3"/>
        <v>3600000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-3589546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5600000</v>
      </c>
      <c r="H40" s="31">
        <f t="shared" si="5"/>
        <v>-2000000</v>
      </c>
      <c r="I40" s="31">
        <f t="shared" si="5"/>
        <v>0</v>
      </c>
      <c r="J40" s="31">
        <f t="shared" si="5"/>
        <v>3600000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3600000</v>
      </c>
      <c r="X40" s="31">
        <f t="shared" si="5"/>
        <v>0</v>
      </c>
      <c r="Y40" s="31">
        <f t="shared" si="5"/>
        <v>3600000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3589546</v>
      </c>
      <c r="D42" s="43">
        <f>+D25-D40</f>
        <v>0</v>
      </c>
      <c r="E42" s="44">
        <f t="shared" si="6"/>
        <v>-12500000</v>
      </c>
      <c r="F42" s="45">
        <f t="shared" si="6"/>
        <v>-12500000</v>
      </c>
      <c r="G42" s="45">
        <f t="shared" si="6"/>
        <v>-5600000</v>
      </c>
      <c r="H42" s="45">
        <f t="shared" si="6"/>
        <v>2389982</v>
      </c>
      <c r="I42" s="45">
        <f t="shared" si="6"/>
        <v>0</v>
      </c>
      <c r="J42" s="45">
        <f t="shared" si="6"/>
        <v>-3210018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-3210018</v>
      </c>
      <c r="X42" s="45">
        <f t="shared" si="6"/>
        <v>-3125001</v>
      </c>
      <c r="Y42" s="45">
        <f t="shared" si="6"/>
        <v>-85017</v>
      </c>
      <c r="Z42" s="46">
        <f>+IF(X42&lt;&gt;0,+(Y42/X42)*100,0)</f>
        <v>2.7205431294261984</v>
      </c>
      <c r="AA42" s="47">
        <f>+AA25-AA40</f>
        <v>-12500000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-1419921</v>
      </c>
      <c r="D19" s="18"/>
      <c r="E19" s="19">
        <v>240845924</v>
      </c>
      <c r="F19" s="20">
        <v>240845924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60211482</v>
      </c>
      <c r="Y19" s="20">
        <v>-60211482</v>
      </c>
      <c r="Z19" s="21">
        <v>-100</v>
      </c>
      <c r="AA19" s="22">
        <v>240845924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-1419921</v>
      </c>
      <c r="D24" s="29">
        <f>SUM(D15:D23)</f>
        <v>0</v>
      </c>
      <c r="E24" s="36">
        <f t="shared" si="1"/>
        <v>240845924</v>
      </c>
      <c r="F24" s="37">
        <f t="shared" si="1"/>
        <v>240845924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60211482</v>
      </c>
      <c r="Y24" s="37">
        <f t="shared" si="1"/>
        <v>-60211482</v>
      </c>
      <c r="Z24" s="38">
        <f>+IF(X24&lt;&gt;0,+(Y24/X24)*100,0)</f>
        <v>-100</v>
      </c>
      <c r="AA24" s="39">
        <f>SUM(AA15:AA23)</f>
        <v>240845924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-1419921</v>
      </c>
      <c r="D25" s="29">
        <f>+D12+D24</f>
        <v>0</v>
      </c>
      <c r="E25" s="30">
        <f t="shared" si="2"/>
        <v>240845924</v>
      </c>
      <c r="F25" s="31">
        <f t="shared" si="2"/>
        <v>240845924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60211482</v>
      </c>
      <c r="Y25" s="31">
        <f t="shared" si="2"/>
        <v>-60211482</v>
      </c>
      <c r="Z25" s="32">
        <f>+IF(X25&lt;&gt;0,+(Y25/X25)*100,0)</f>
        <v>-100</v>
      </c>
      <c r="AA25" s="33">
        <f>+AA12+AA24</f>
        <v>240845924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-1419921</v>
      </c>
      <c r="D42" s="43">
        <f>+D25-D40</f>
        <v>0</v>
      </c>
      <c r="E42" s="44">
        <f t="shared" si="6"/>
        <v>240845924</v>
      </c>
      <c r="F42" s="45">
        <f t="shared" si="6"/>
        <v>240845924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60211482</v>
      </c>
      <c r="Y42" s="45">
        <f t="shared" si="6"/>
        <v>-60211482</v>
      </c>
      <c r="Z42" s="46">
        <f>+IF(X42&lt;&gt;0,+(Y42/X42)*100,0)</f>
        <v>-100</v>
      </c>
      <c r="AA42" s="47">
        <f>+AA25-AA40</f>
        <v>240845924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500000</v>
      </c>
      <c r="F19" s="20">
        <v>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125001</v>
      </c>
      <c r="Y19" s="20">
        <v>-125001</v>
      </c>
      <c r="Z19" s="21">
        <v>-100</v>
      </c>
      <c r="AA19" s="22">
        <v>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500000</v>
      </c>
      <c r="F24" s="37">
        <f t="shared" si="1"/>
        <v>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125001</v>
      </c>
      <c r="Y24" s="37">
        <f t="shared" si="1"/>
        <v>-125001</v>
      </c>
      <c r="Z24" s="38">
        <f>+IF(X24&lt;&gt;0,+(Y24/X24)*100,0)</f>
        <v>-100</v>
      </c>
      <c r="AA24" s="39">
        <f>SUM(AA15:AA23)</f>
        <v>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500000</v>
      </c>
      <c r="F25" s="31">
        <f t="shared" si="2"/>
        <v>500000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125001</v>
      </c>
      <c r="Y25" s="31">
        <f t="shared" si="2"/>
        <v>-125001</v>
      </c>
      <c r="Z25" s="32">
        <f>+IF(X25&lt;&gt;0,+(Y25/X25)*100,0)</f>
        <v>-100</v>
      </c>
      <c r="AA25" s="33">
        <f>+AA12+AA24</f>
        <v>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500000</v>
      </c>
      <c r="F42" s="45">
        <f t="shared" si="6"/>
        <v>500000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125001</v>
      </c>
      <c r="Y42" s="45">
        <f t="shared" si="6"/>
        <v>-125001</v>
      </c>
      <c r="Z42" s="46">
        <f>+IF(X42&lt;&gt;0,+(Y42/X42)*100,0)</f>
        <v>-100</v>
      </c>
      <c r="AA42" s="47">
        <f>+AA25-AA40</f>
        <v>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2309440</v>
      </c>
      <c r="F6" s="20">
        <v>2309440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577359</v>
      </c>
      <c r="Y6" s="20">
        <v>-577359</v>
      </c>
      <c r="Z6" s="21">
        <v>-100</v>
      </c>
      <c r="AA6" s="22">
        <v>2309440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7846106</v>
      </c>
      <c r="D8" s="18"/>
      <c r="E8" s="19">
        <v>8910700</v>
      </c>
      <c r="F8" s="20">
        <v>8910700</v>
      </c>
      <c r="G8" s="20">
        <v>47079</v>
      </c>
      <c r="H8" s="20">
        <v>30872</v>
      </c>
      <c r="I8" s="20">
        <v>-58859</v>
      </c>
      <c r="J8" s="20">
        <v>19092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19092</v>
      </c>
      <c r="X8" s="20">
        <v>2227677</v>
      </c>
      <c r="Y8" s="20">
        <v>-2208585</v>
      </c>
      <c r="Z8" s="21">
        <v>-99.142963724094642</v>
      </c>
      <c r="AA8" s="22">
        <v>8910700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7846106</v>
      </c>
      <c r="D12" s="29">
        <f>SUM(D6:D11)</f>
        <v>0</v>
      </c>
      <c r="E12" s="30">
        <f t="shared" si="0"/>
        <v>11220140</v>
      </c>
      <c r="F12" s="31">
        <f t="shared" si="0"/>
        <v>11220140</v>
      </c>
      <c r="G12" s="31">
        <f t="shared" si="0"/>
        <v>47079</v>
      </c>
      <c r="H12" s="31">
        <f t="shared" si="0"/>
        <v>30872</v>
      </c>
      <c r="I12" s="31">
        <f t="shared" si="0"/>
        <v>-58859</v>
      </c>
      <c r="J12" s="31">
        <f t="shared" si="0"/>
        <v>19092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19092</v>
      </c>
      <c r="X12" s="31">
        <f t="shared" si="0"/>
        <v>2805036</v>
      </c>
      <c r="Y12" s="31">
        <f t="shared" si="0"/>
        <v>-2785944</v>
      </c>
      <c r="Z12" s="32">
        <f>+IF(X12&lt;&gt;0,+(Y12/X12)*100,0)</f>
        <v>-99.319367024166539</v>
      </c>
      <c r="AA12" s="33">
        <f>SUM(AA6:AA11)</f>
        <v>11220140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11863275</v>
      </c>
      <c r="D19" s="18"/>
      <c r="E19" s="19">
        <v>-9834364</v>
      </c>
      <c r="F19" s="20">
        <v>-9834364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-2458590</v>
      </c>
      <c r="Y19" s="20">
        <v>2458590</v>
      </c>
      <c r="Z19" s="21">
        <v>-100</v>
      </c>
      <c r="AA19" s="22">
        <v>-9834364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11863275</v>
      </c>
      <c r="D24" s="29">
        <f>SUM(D15:D23)</f>
        <v>0</v>
      </c>
      <c r="E24" s="36">
        <f t="shared" si="1"/>
        <v>-9834364</v>
      </c>
      <c r="F24" s="37">
        <f t="shared" si="1"/>
        <v>-9834364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-2458590</v>
      </c>
      <c r="Y24" s="37">
        <f t="shared" si="1"/>
        <v>2458590</v>
      </c>
      <c r="Z24" s="38">
        <f>+IF(X24&lt;&gt;0,+(Y24/X24)*100,0)</f>
        <v>-100</v>
      </c>
      <c r="AA24" s="39">
        <f>SUM(AA15:AA23)</f>
        <v>-9834364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19709381</v>
      </c>
      <c r="D25" s="29">
        <f>+D12+D24</f>
        <v>0</v>
      </c>
      <c r="E25" s="30">
        <f t="shared" si="2"/>
        <v>1385776</v>
      </c>
      <c r="F25" s="31">
        <f t="shared" si="2"/>
        <v>1385776</v>
      </c>
      <c r="G25" s="31">
        <f t="shared" si="2"/>
        <v>47079</v>
      </c>
      <c r="H25" s="31">
        <f t="shared" si="2"/>
        <v>30872</v>
      </c>
      <c r="I25" s="31">
        <f t="shared" si="2"/>
        <v>-58859</v>
      </c>
      <c r="J25" s="31">
        <f t="shared" si="2"/>
        <v>19092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19092</v>
      </c>
      <c r="X25" s="31">
        <f t="shared" si="2"/>
        <v>346446</v>
      </c>
      <c r="Y25" s="31">
        <f t="shared" si="2"/>
        <v>-327354</v>
      </c>
      <c r="Z25" s="32">
        <f>+IF(X25&lt;&gt;0,+(Y25/X25)*100,0)</f>
        <v>-94.489184461647696</v>
      </c>
      <c r="AA25" s="33">
        <f>+AA12+AA24</f>
        <v>1385776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834547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834547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834547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18874834</v>
      </c>
      <c r="D42" s="43">
        <f>+D25-D40</f>
        <v>0</v>
      </c>
      <c r="E42" s="44">
        <f t="shared" si="6"/>
        <v>1385776</v>
      </c>
      <c r="F42" s="45">
        <f t="shared" si="6"/>
        <v>1385776</v>
      </c>
      <c r="G42" s="45">
        <f t="shared" si="6"/>
        <v>47079</v>
      </c>
      <c r="H42" s="45">
        <f t="shared" si="6"/>
        <v>30872</v>
      </c>
      <c r="I42" s="45">
        <f t="shared" si="6"/>
        <v>-58859</v>
      </c>
      <c r="J42" s="45">
        <f t="shared" si="6"/>
        <v>19092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19092</v>
      </c>
      <c r="X42" s="45">
        <f t="shared" si="6"/>
        <v>346446</v>
      </c>
      <c r="Y42" s="45">
        <f t="shared" si="6"/>
        <v>-327354</v>
      </c>
      <c r="Z42" s="46">
        <f>+IF(X42&lt;&gt;0,+(Y42/X42)*100,0)</f>
        <v>-94.489184461647696</v>
      </c>
      <c r="AA42" s="47">
        <f>+AA25-AA40</f>
        <v>1385776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97811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97811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97811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324059535</v>
      </c>
      <c r="D6" s="18"/>
      <c r="E6" s="19">
        <v>671477107</v>
      </c>
      <c r="F6" s="20">
        <v>671477107</v>
      </c>
      <c r="G6" s="20">
        <v>28520656</v>
      </c>
      <c r="H6" s="20">
        <v>29320143</v>
      </c>
      <c r="I6" s="20">
        <v>26651645</v>
      </c>
      <c r="J6" s="20">
        <v>84492444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84492444</v>
      </c>
      <c r="X6" s="20">
        <v>204122784</v>
      </c>
      <c r="Y6" s="20">
        <v>-119630340</v>
      </c>
      <c r="Z6" s="21">
        <v>-58.607048980872221</v>
      </c>
      <c r="AA6" s="22">
        <v>671477107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2439262</v>
      </c>
      <c r="D8" s="18"/>
      <c r="E8" s="19">
        <v>64597638</v>
      </c>
      <c r="F8" s="20">
        <v>64597638</v>
      </c>
      <c r="G8" s="20">
        <v>24370830</v>
      </c>
      <c r="H8" s="20">
        <v>6636019</v>
      </c>
      <c r="I8" s="20">
        <v>51120100</v>
      </c>
      <c r="J8" s="20">
        <v>82126949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82126949</v>
      </c>
      <c r="X8" s="20">
        <v>26742522</v>
      </c>
      <c r="Y8" s="20">
        <v>55384427</v>
      </c>
      <c r="Z8" s="21">
        <v>207.10248270525869</v>
      </c>
      <c r="AA8" s="22">
        <v>64597638</v>
      </c>
    </row>
    <row r="9" spans="1:27" ht="13.5" x14ac:dyDescent="0.25">
      <c r="A9" s="23" t="s">
        <v>37</v>
      </c>
      <c r="B9" s="17" t="s">
        <v>32</v>
      </c>
      <c r="C9" s="18">
        <v>198025625</v>
      </c>
      <c r="D9" s="18"/>
      <c r="E9" s="19">
        <v>-130501790</v>
      </c>
      <c r="F9" s="20">
        <v>-130501790</v>
      </c>
      <c r="G9" s="20">
        <v>20652102</v>
      </c>
      <c r="H9" s="20">
        <v>20317417</v>
      </c>
      <c r="I9" s="20">
        <v>12584649</v>
      </c>
      <c r="J9" s="20">
        <v>53554168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53554168</v>
      </c>
      <c r="X9" s="20">
        <v>119220355</v>
      </c>
      <c r="Y9" s="20">
        <v>-65666187</v>
      </c>
      <c r="Z9" s="21">
        <v>-55.079677459440546</v>
      </c>
      <c r="AA9" s="22">
        <v>-130501790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-26923400</v>
      </c>
      <c r="F11" s="20">
        <v>-26923400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-7590200</v>
      </c>
      <c r="Y11" s="20">
        <v>7590200</v>
      </c>
      <c r="Z11" s="21">
        <v>-100</v>
      </c>
      <c r="AA11" s="22">
        <v>-26923400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524524422</v>
      </c>
      <c r="D12" s="29">
        <f>SUM(D6:D11)</f>
        <v>0</v>
      </c>
      <c r="E12" s="30">
        <f t="shared" si="0"/>
        <v>578649555</v>
      </c>
      <c r="F12" s="31">
        <f t="shared" si="0"/>
        <v>578649555</v>
      </c>
      <c r="G12" s="31">
        <f t="shared" si="0"/>
        <v>73543588</v>
      </c>
      <c r="H12" s="31">
        <f t="shared" si="0"/>
        <v>56273579</v>
      </c>
      <c r="I12" s="31">
        <f t="shared" si="0"/>
        <v>90356394</v>
      </c>
      <c r="J12" s="31">
        <f t="shared" si="0"/>
        <v>220173561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220173561</v>
      </c>
      <c r="X12" s="31">
        <f t="shared" si="0"/>
        <v>342495461</v>
      </c>
      <c r="Y12" s="31">
        <f t="shared" si="0"/>
        <v>-122321900</v>
      </c>
      <c r="Z12" s="32">
        <f>+IF(X12&lt;&gt;0,+(Y12/X12)*100,0)</f>
        <v>-35.714896671287569</v>
      </c>
      <c r="AA12" s="33">
        <f>SUM(AA6:AA11)</f>
        <v>578649555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-1064000</v>
      </c>
      <c r="F16" s="20">
        <v>-1064000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-1261800</v>
      </c>
      <c r="Y16" s="24">
        <v>1261800</v>
      </c>
      <c r="Z16" s="25">
        <v>-100</v>
      </c>
      <c r="AA16" s="26">
        <v>-1064000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730765737</v>
      </c>
      <c r="D19" s="18"/>
      <c r="E19" s="19">
        <v>783587420</v>
      </c>
      <c r="F19" s="20">
        <v>783587420</v>
      </c>
      <c r="G19" s="20">
        <v>-2143295</v>
      </c>
      <c r="H19" s="20">
        <v>-1037745</v>
      </c>
      <c r="I19" s="20">
        <v>-1411424</v>
      </c>
      <c r="J19" s="20">
        <v>-4592464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-4592464</v>
      </c>
      <c r="X19" s="20">
        <v>731517420</v>
      </c>
      <c r="Y19" s="20">
        <v>-736109884</v>
      </c>
      <c r="Z19" s="21">
        <v>-100.62779967700564</v>
      </c>
      <c r="AA19" s="22">
        <v>783587420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-756910</v>
      </c>
      <c r="D22" s="18"/>
      <c r="E22" s="19">
        <v>1383811</v>
      </c>
      <c r="F22" s="20">
        <v>1383811</v>
      </c>
      <c r="G22" s="20">
        <v>-3179</v>
      </c>
      <c r="H22" s="20">
        <v>-3179</v>
      </c>
      <c r="I22" s="20">
        <v>-3076</v>
      </c>
      <c r="J22" s="20">
        <v>-9434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-9434</v>
      </c>
      <c r="X22" s="20">
        <v>1237511</v>
      </c>
      <c r="Y22" s="20">
        <v>-1246945</v>
      </c>
      <c r="Z22" s="21">
        <v>-100.76233665801759</v>
      </c>
      <c r="AA22" s="22">
        <v>1383811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730008827</v>
      </c>
      <c r="D24" s="29">
        <f>SUM(D15:D23)</f>
        <v>0</v>
      </c>
      <c r="E24" s="36">
        <f t="shared" si="1"/>
        <v>783907231</v>
      </c>
      <c r="F24" s="37">
        <f t="shared" si="1"/>
        <v>783907231</v>
      </c>
      <c r="G24" s="37">
        <f t="shared" si="1"/>
        <v>-2146474</v>
      </c>
      <c r="H24" s="37">
        <f t="shared" si="1"/>
        <v>-1040924</v>
      </c>
      <c r="I24" s="37">
        <f t="shared" si="1"/>
        <v>-1414500</v>
      </c>
      <c r="J24" s="37">
        <f t="shared" si="1"/>
        <v>-4601898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-4601898</v>
      </c>
      <c r="X24" s="37">
        <f t="shared" si="1"/>
        <v>731493131</v>
      </c>
      <c r="Y24" s="37">
        <f t="shared" si="1"/>
        <v>-736095029</v>
      </c>
      <c r="Z24" s="38">
        <f>+IF(X24&lt;&gt;0,+(Y24/X24)*100,0)</f>
        <v>-100.62911021374991</v>
      </c>
      <c r="AA24" s="39">
        <f>SUM(AA15:AA23)</f>
        <v>783907231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1254533249</v>
      </c>
      <c r="D25" s="29">
        <f>+D12+D24</f>
        <v>0</v>
      </c>
      <c r="E25" s="30">
        <f t="shared" si="2"/>
        <v>1362556786</v>
      </c>
      <c r="F25" s="31">
        <f t="shared" si="2"/>
        <v>1362556786</v>
      </c>
      <c r="G25" s="31">
        <f t="shared" si="2"/>
        <v>71397114</v>
      </c>
      <c r="H25" s="31">
        <f t="shared" si="2"/>
        <v>55232655</v>
      </c>
      <c r="I25" s="31">
        <f t="shared" si="2"/>
        <v>88941894</v>
      </c>
      <c r="J25" s="31">
        <f t="shared" si="2"/>
        <v>215571663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215571663</v>
      </c>
      <c r="X25" s="31">
        <f t="shared" si="2"/>
        <v>1073988592</v>
      </c>
      <c r="Y25" s="31">
        <f t="shared" si="2"/>
        <v>-858416929</v>
      </c>
      <c r="Z25" s="32">
        <f>+IF(X25&lt;&gt;0,+(Y25/X25)*100,0)</f>
        <v>-79.927937353733086</v>
      </c>
      <c r="AA25" s="33">
        <f>+AA12+AA24</f>
        <v>1362556786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>
        <v>-7277678</v>
      </c>
      <c r="J31" s="20">
        <v>-7277678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-7277678</v>
      </c>
      <c r="X31" s="20"/>
      <c r="Y31" s="20">
        <v>-7277678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142349585</v>
      </c>
      <c r="D32" s="18"/>
      <c r="E32" s="19">
        <v>1630040376</v>
      </c>
      <c r="F32" s="20">
        <v>1630040376</v>
      </c>
      <c r="G32" s="20">
        <v>3863029</v>
      </c>
      <c r="H32" s="20">
        <v>2311812</v>
      </c>
      <c r="I32" s="20">
        <v>-56094237</v>
      </c>
      <c r="J32" s="20">
        <v>-49919396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-49919396</v>
      </c>
      <c r="X32" s="20">
        <v>1541504697</v>
      </c>
      <c r="Y32" s="20">
        <v>-1591424093</v>
      </c>
      <c r="Z32" s="21">
        <v>-103.23835510181387</v>
      </c>
      <c r="AA32" s="22">
        <v>1630040376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142349585</v>
      </c>
      <c r="D34" s="29">
        <f>SUM(D29:D33)</f>
        <v>0</v>
      </c>
      <c r="E34" s="30">
        <f t="shared" si="3"/>
        <v>1630040376</v>
      </c>
      <c r="F34" s="31">
        <f t="shared" si="3"/>
        <v>1630040376</v>
      </c>
      <c r="G34" s="31">
        <f t="shared" si="3"/>
        <v>3863029</v>
      </c>
      <c r="H34" s="31">
        <f t="shared" si="3"/>
        <v>2311812</v>
      </c>
      <c r="I34" s="31">
        <f t="shared" si="3"/>
        <v>-63371915</v>
      </c>
      <c r="J34" s="31">
        <f t="shared" si="3"/>
        <v>-57197074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-57197074</v>
      </c>
      <c r="X34" s="31">
        <f t="shared" si="3"/>
        <v>1541504697</v>
      </c>
      <c r="Y34" s="31">
        <f t="shared" si="3"/>
        <v>-1598701771</v>
      </c>
      <c r="Z34" s="32">
        <f>+IF(X34&lt;&gt;0,+(Y34/X34)*100,0)</f>
        <v>-103.71047030290042</v>
      </c>
      <c r="AA34" s="33">
        <f>SUM(AA29:AA33)</f>
        <v>1630040376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566</v>
      </c>
      <c r="F38" s="20">
        <v>566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566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566</v>
      </c>
      <c r="F39" s="37">
        <f t="shared" si="4"/>
        <v>566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566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142349585</v>
      </c>
      <c r="D40" s="29">
        <f>+D34+D39</f>
        <v>0</v>
      </c>
      <c r="E40" s="30">
        <f t="shared" si="5"/>
        <v>1630040942</v>
      </c>
      <c r="F40" s="31">
        <f t="shared" si="5"/>
        <v>1630040942</v>
      </c>
      <c r="G40" s="31">
        <f t="shared" si="5"/>
        <v>3863029</v>
      </c>
      <c r="H40" s="31">
        <f t="shared" si="5"/>
        <v>2311812</v>
      </c>
      <c r="I40" s="31">
        <f t="shared" si="5"/>
        <v>-63371915</v>
      </c>
      <c r="J40" s="31">
        <f t="shared" si="5"/>
        <v>-57197074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-57197074</v>
      </c>
      <c r="X40" s="31">
        <f t="shared" si="5"/>
        <v>1541504697</v>
      </c>
      <c r="Y40" s="31">
        <f t="shared" si="5"/>
        <v>-1598701771</v>
      </c>
      <c r="Z40" s="32">
        <f>+IF(X40&lt;&gt;0,+(Y40/X40)*100,0)</f>
        <v>-103.71047030290042</v>
      </c>
      <c r="AA40" s="33">
        <f>+AA34+AA39</f>
        <v>1630040942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1112183664</v>
      </c>
      <c r="D42" s="43">
        <f>+D25-D40</f>
        <v>0</v>
      </c>
      <c r="E42" s="44">
        <f t="shared" si="6"/>
        <v>-267484156</v>
      </c>
      <c r="F42" s="45">
        <f t="shared" si="6"/>
        <v>-267484156</v>
      </c>
      <c r="G42" s="45">
        <f t="shared" si="6"/>
        <v>67534085</v>
      </c>
      <c r="H42" s="45">
        <f t="shared" si="6"/>
        <v>52920843</v>
      </c>
      <c r="I42" s="45">
        <f t="shared" si="6"/>
        <v>152313809</v>
      </c>
      <c r="J42" s="45">
        <f t="shared" si="6"/>
        <v>272768737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272768737</v>
      </c>
      <c r="X42" s="45">
        <f t="shared" si="6"/>
        <v>-467516105</v>
      </c>
      <c r="Y42" s="45">
        <f t="shared" si="6"/>
        <v>740284842</v>
      </c>
      <c r="Z42" s="46">
        <f>+IF(X42&lt;&gt;0,+(Y42/X42)*100,0)</f>
        <v>-158.34424399133803</v>
      </c>
      <c r="AA42" s="47">
        <f>+AA25-AA40</f>
        <v>-267484156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164161704</v>
      </c>
      <c r="D45" s="18"/>
      <c r="E45" s="19">
        <v>369129872</v>
      </c>
      <c r="F45" s="20">
        <v>369129872</v>
      </c>
      <c r="G45" s="20">
        <v>-327</v>
      </c>
      <c r="H45" s="20">
        <v>2064643</v>
      </c>
      <c r="I45" s="20">
        <v>-17031</v>
      </c>
      <c r="J45" s="20">
        <v>2047285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2047285</v>
      </c>
      <c r="X45" s="20">
        <v>369129872</v>
      </c>
      <c r="Y45" s="20">
        <v>-367082587</v>
      </c>
      <c r="Z45" s="48">
        <v>-99.445375420605359</v>
      </c>
      <c r="AA45" s="22">
        <v>369129872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164161704</v>
      </c>
      <c r="D48" s="51">
        <f>SUM(D45:D47)</f>
        <v>0</v>
      </c>
      <c r="E48" s="52">
        <f t="shared" si="7"/>
        <v>369129872</v>
      </c>
      <c r="F48" s="53">
        <f t="shared" si="7"/>
        <v>369129872</v>
      </c>
      <c r="G48" s="53">
        <f t="shared" si="7"/>
        <v>-327</v>
      </c>
      <c r="H48" s="53">
        <f t="shared" si="7"/>
        <v>2064643</v>
      </c>
      <c r="I48" s="53">
        <f t="shared" si="7"/>
        <v>-17031</v>
      </c>
      <c r="J48" s="53">
        <f t="shared" si="7"/>
        <v>2047285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2047285</v>
      </c>
      <c r="X48" s="53">
        <f t="shared" si="7"/>
        <v>369129872</v>
      </c>
      <c r="Y48" s="53">
        <f t="shared" si="7"/>
        <v>-367082587</v>
      </c>
      <c r="Z48" s="54">
        <f>+IF(X48&lt;&gt;0,+(Y48/X48)*100,0)</f>
        <v>-99.445375420605359</v>
      </c>
      <c r="AA48" s="55">
        <f>SUM(AA45:AA47)</f>
        <v>369129872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-89369040</v>
      </c>
      <c r="F6" s="20">
        <v>-89369040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-13246404</v>
      </c>
      <c r="Y6" s="20">
        <v>13246404</v>
      </c>
      <c r="Z6" s="21">
        <v>-100</v>
      </c>
      <c r="AA6" s="22">
        <v>-89369040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-5506257</v>
      </c>
      <c r="D8" s="18"/>
      <c r="E8" s="19">
        <v>-5825337</v>
      </c>
      <c r="F8" s="20">
        <v>-5825337</v>
      </c>
      <c r="G8" s="20"/>
      <c r="H8" s="20">
        <v>-85176</v>
      </c>
      <c r="I8" s="20">
        <v>-42588</v>
      </c>
      <c r="J8" s="20">
        <v>-127764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-127764</v>
      </c>
      <c r="X8" s="20">
        <v>-5825315</v>
      </c>
      <c r="Y8" s="20">
        <v>5697551</v>
      </c>
      <c r="Z8" s="21">
        <v>-97.806745214636464</v>
      </c>
      <c r="AA8" s="22">
        <v>-5825337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-898682</v>
      </c>
      <c r="D11" s="18"/>
      <c r="E11" s="19">
        <v>11002676</v>
      </c>
      <c r="F11" s="20">
        <v>11002676</v>
      </c>
      <c r="G11" s="20">
        <v>-317104</v>
      </c>
      <c r="H11" s="20">
        <v>72217</v>
      </c>
      <c r="I11" s="20">
        <v>-91096</v>
      </c>
      <c r="J11" s="20">
        <v>-335983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-335983</v>
      </c>
      <c r="X11" s="20">
        <v>2676</v>
      </c>
      <c r="Y11" s="20">
        <v>-338659</v>
      </c>
      <c r="Z11" s="21">
        <v>-12655.418535127055</v>
      </c>
      <c r="AA11" s="22">
        <v>11002676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-6404939</v>
      </c>
      <c r="D12" s="29">
        <f>SUM(D6:D11)</f>
        <v>0</v>
      </c>
      <c r="E12" s="30">
        <f t="shared" si="0"/>
        <v>-84191701</v>
      </c>
      <c r="F12" s="31">
        <f t="shared" si="0"/>
        <v>-84191701</v>
      </c>
      <c r="G12" s="31">
        <f t="shared" si="0"/>
        <v>-317104</v>
      </c>
      <c r="H12" s="31">
        <f t="shared" si="0"/>
        <v>-12959</v>
      </c>
      <c r="I12" s="31">
        <f t="shared" si="0"/>
        <v>-133684</v>
      </c>
      <c r="J12" s="31">
        <f t="shared" si="0"/>
        <v>-463747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-463747</v>
      </c>
      <c r="X12" s="31">
        <f t="shared" si="0"/>
        <v>-19069043</v>
      </c>
      <c r="Y12" s="31">
        <f t="shared" si="0"/>
        <v>18605296</v>
      </c>
      <c r="Z12" s="32">
        <f>+IF(X12&lt;&gt;0,+(Y12/X12)*100,0)</f>
        <v>-97.568063588718118</v>
      </c>
      <c r="AA12" s="33">
        <f>SUM(AA6:AA11)</f>
        <v>-84191701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-51998420</v>
      </c>
      <c r="D19" s="18"/>
      <c r="E19" s="19">
        <v>-40967642</v>
      </c>
      <c r="F19" s="20">
        <v>-40967642</v>
      </c>
      <c r="G19" s="20">
        <v>-207854</v>
      </c>
      <c r="H19" s="20">
        <v>-1983005</v>
      </c>
      <c r="I19" s="20">
        <v>-3841954</v>
      </c>
      <c r="J19" s="20">
        <v>-6032813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-6032813</v>
      </c>
      <c r="X19" s="20">
        <v>-47696856</v>
      </c>
      <c r="Y19" s="20">
        <v>41664043</v>
      </c>
      <c r="Z19" s="21">
        <v>-87.351759621221163</v>
      </c>
      <c r="AA19" s="22">
        <v>-40967642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-51998420</v>
      </c>
      <c r="D24" s="29">
        <f>SUM(D15:D23)</f>
        <v>0</v>
      </c>
      <c r="E24" s="36">
        <f t="shared" si="1"/>
        <v>-40967642</v>
      </c>
      <c r="F24" s="37">
        <f t="shared" si="1"/>
        <v>-40967642</v>
      </c>
      <c r="G24" s="37">
        <f t="shared" si="1"/>
        <v>-207854</v>
      </c>
      <c r="H24" s="37">
        <f t="shared" si="1"/>
        <v>-1983005</v>
      </c>
      <c r="I24" s="37">
        <f t="shared" si="1"/>
        <v>-3841954</v>
      </c>
      <c r="J24" s="37">
        <f t="shared" si="1"/>
        <v>-6032813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-6032813</v>
      </c>
      <c r="X24" s="37">
        <f t="shared" si="1"/>
        <v>-47696856</v>
      </c>
      <c r="Y24" s="37">
        <f t="shared" si="1"/>
        <v>41664043</v>
      </c>
      <c r="Z24" s="38">
        <f>+IF(X24&lt;&gt;0,+(Y24/X24)*100,0)</f>
        <v>-87.351759621221163</v>
      </c>
      <c r="AA24" s="39">
        <f>SUM(AA15:AA23)</f>
        <v>-40967642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-58403359</v>
      </c>
      <c r="D25" s="29">
        <f>+D12+D24</f>
        <v>0</v>
      </c>
      <c r="E25" s="30">
        <f t="shared" si="2"/>
        <v>-125159343</v>
      </c>
      <c r="F25" s="31">
        <f t="shared" si="2"/>
        <v>-125159343</v>
      </c>
      <c r="G25" s="31">
        <f t="shared" si="2"/>
        <v>-524958</v>
      </c>
      <c r="H25" s="31">
        <f t="shared" si="2"/>
        <v>-1995964</v>
      </c>
      <c r="I25" s="31">
        <f t="shared" si="2"/>
        <v>-3975638</v>
      </c>
      <c r="J25" s="31">
        <f t="shared" si="2"/>
        <v>-6496560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-6496560</v>
      </c>
      <c r="X25" s="31">
        <f t="shared" si="2"/>
        <v>-66765899</v>
      </c>
      <c r="Y25" s="31">
        <f t="shared" si="2"/>
        <v>60269339</v>
      </c>
      <c r="Z25" s="32">
        <f>+IF(X25&lt;&gt;0,+(Y25/X25)*100,0)</f>
        <v>-90.269643489710219</v>
      </c>
      <c r="AA25" s="33">
        <f>+AA12+AA24</f>
        <v>-125159343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75130</v>
      </c>
      <c r="F38" s="20">
        <v>75130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46067</v>
      </c>
      <c r="Y38" s="20">
        <v>-46067</v>
      </c>
      <c r="Z38" s="21">
        <v>-100</v>
      </c>
      <c r="AA38" s="22">
        <v>75130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75130</v>
      </c>
      <c r="F39" s="37">
        <f t="shared" si="4"/>
        <v>75130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46067</v>
      </c>
      <c r="Y39" s="37">
        <f t="shared" si="4"/>
        <v>-46067</v>
      </c>
      <c r="Z39" s="38">
        <f>+IF(X39&lt;&gt;0,+(Y39/X39)*100,0)</f>
        <v>-100</v>
      </c>
      <c r="AA39" s="39">
        <f>SUM(AA37:AA38)</f>
        <v>75130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75130</v>
      </c>
      <c r="F40" s="31">
        <f t="shared" si="5"/>
        <v>75130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46067</v>
      </c>
      <c r="Y40" s="31">
        <f t="shared" si="5"/>
        <v>-46067</v>
      </c>
      <c r="Z40" s="32">
        <f>+IF(X40&lt;&gt;0,+(Y40/X40)*100,0)</f>
        <v>-100</v>
      </c>
      <c r="AA40" s="33">
        <f>+AA34+AA39</f>
        <v>75130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-58403359</v>
      </c>
      <c r="D42" s="43">
        <f>+D25-D40</f>
        <v>0</v>
      </c>
      <c r="E42" s="44">
        <f t="shared" si="6"/>
        <v>-125234473</v>
      </c>
      <c r="F42" s="45">
        <f t="shared" si="6"/>
        <v>-125234473</v>
      </c>
      <c r="G42" s="45">
        <f t="shared" si="6"/>
        <v>-524958</v>
      </c>
      <c r="H42" s="45">
        <f t="shared" si="6"/>
        <v>-1995964</v>
      </c>
      <c r="I42" s="45">
        <f t="shared" si="6"/>
        <v>-3975638</v>
      </c>
      <c r="J42" s="45">
        <f t="shared" si="6"/>
        <v>-6496560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-6496560</v>
      </c>
      <c r="X42" s="45">
        <f t="shared" si="6"/>
        <v>-66811966</v>
      </c>
      <c r="Y42" s="45">
        <f t="shared" si="6"/>
        <v>60315406</v>
      </c>
      <c r="Z42" s="46">
        <f>+IF(X42&lt;&gt;0,+(Y42/X42)*100,0)</f>
        <v>-90.276352592288632</v>
      </c>
      <c r="AA42" s="47">
        <f>+AA25-AA40</f>
        <v>-125234473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34399130</v>
      </c>
      <c r="D45" s="18"/>
      <c r="E45" s="19">
        <v>34399129</v>
      </c>
      <c r="F45" s="20">
        <v>34399129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34399129</v>
      </c>
      <c r="Y45" s="20">
        <v>-34399129</v>
      </c>
      <c r="Z45" s="48">
        <v>-100</v>
      </c>
      <c r="AA45" s="22">
        <v>34399129</v>
      </c>
    </row>
    <row r="46" spans="1:27" ht="13.5" x14ac:dyDescent="0.25">
      <c r="A46" s="23" t="s">
        <v>69</v>
      </c>
      <c r="B46" s="17" t="s">
        <v>32</v>
      </c>
      <c r="C46" s="18">
        <v>11285309</v>
      </c>
      <c r="D46" s="18"/>
      <c r="E46" s="19">
        <v>10682305</v>
      </c>
      <c r="F46" s="20">
        <v>10682305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10682305</v>
      </c>
      <c r="Y46" s="20">
        <v>-10682305</v>
      </c>
      <c r="Z46" s="48">
        <v>-100</v>
      </c>
      <c r="AA46" s="22">
        <v>10682305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45684439</v>
      </c>
      <c r="D48" s="51">
        <f>SUM(D45:D47)</f>
        <v>0</v>
      </c>
      <c r="E48" s="52">
        <f t="shared" si="7"/>
        <v>45081434</v>
      </c>
      <c r="F48" s="53">
        <f t="shared" si="7"/>
        <v>45081434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45081434</v>
      </c>
      <c r="Y48" s="53">
        <f t="shared" si="7"/>
        <v>-45081434</v>
      </c>
      <c r="Z48" s="54">
        <f>+IF(X48&lt;&gt;0,+(Y48/X48)*100,0)</f>
        <v>-100</v>
      </c>
      <c r="AA48" s="55">
        <f>SUM(AA45:AA47)</f>
        <v>45081434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15502461</v>
      </c>
      <c r="D8" s="18"/>
      <c r="E8" s="19">
        <v>12978219</v>
      </c>
      <c r="F8" s="20">
        <v>12978219</v>
      </c>
      <c r="G8" s="20">
        <v>572221</v>
      </c>
      <c r="H8" s="20">
        <v>226941</v>
      </c>
      <c r="I8" s="20">
        <v>201906</v>
      </c>
      <c r="J8" s="20">
        <v>1001068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1001068</v>
      </c>
      <c r="X8" s="20">
        <v>3244554</v>
      </c>
      <c r="Y8" s="20">
        <v>-2243486</v>
      </c>
      <c r="Z8" s="21">
        <v>-69.146206227419853</v>
      </c>
      <c r="AA8" s="22">
        <v>12978219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15502461</v>
      </c>
      <c r="D12" s="29">
        <f>SUM(D6:D11)</f>
        <v>0</v>
      </c>
      <c r="E12" s="30">
        <f t="shared" si="0"/>
        <v>12978219</v>
      </c>
      <c r="F12" s="31">
        <f t="shared" si="0"/>
        <v>12978219</v>
      </c>
      <c r="G12" s="31">
        <f t="shared" si="0"/>
        <v>572221</v>
      </c>
      <c r="H12" s="31">
        <f t="shared" si="0"/>
        <v>226941</v>
      </c>
      <c r="I12" s="31">
        <f t="shared" si="0"/>
        <v>201906</v>
      </c>
      <c r="J12" s="31">
        <f t="shared" si="0"/>
        <v>1001068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1001068</v>
      </c>
      <c r="X12" s="31">
        <f t="shared" si="0"/>
        <v>3244554</v>
      </c>
      <c r="Y12" s="31">
        <f t="shared" si="0"/>
        <v>-2243486</v>
      </c>
      <c r="Z12" s="32">
        <f>+IF(X12&lt;&gt;0,+(Y12/X12)*100,0)</f>
        <v>-69.146206227419853</v>
      </c>
      <c r="AA12" s="33">
        <f>SUM(AA6:AA11)</f>
        <v>12978219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115955296</v>
      </c>
      <c r="D19" s="18"/>
      <c r="E19" s="19">
        <v>111203536</v>
      </c>
      <c r="F19" s="20">
        <v>111203536</v>
      </c>
      <c r="G19" s="20">
        <v>436057</v>
      </c>
      <c r="H19" s="20">
        <v>724176</v>
      </c>
      <c r="I19" s="20">
        <v>-170997</v>
      </c>
      <c r="J19" s="20">
        <v>989236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989236</v>
      </c>
      <c r="X19" s="20">
        <v>27800880</v>
      </c>
      <c r="Y19" s="20">
        <v>-26811644</v>
      </c>
      <c r="Z19" s="21">
        <v>-96.44170975882777</v>
      </c>
      <c r="AA19" s="22">
        <v>111203536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115955296</v>
      </c>
      <c r="D24" s="29">
        <f>SUM(D15:D23)</f>
        <v>0</v>
      </c>
      <c r="E24" s="36">
        <f t="shared" si="1"/>
        <v>111203536</v>
      </c>
      <c r="F24" s="37">
        <f t="shared" si="1"/>
        <v>111203536</v>
      </c>
      <c r="G24" s="37">
        <f t="shared" si="1"/>
        <v>436057</v>
      </c>
      <c r="H24" s="37">
        <f t="shared" si="1"/>
        <v>724176</v>
      </c>
      <c r="I24" s="37">
        <f t="shared" si="1"/>
        <v>-170997</v>
      </c>
      <c r="J24" s="37">
        <f t="shared" si="1"/>
        <v>989236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989236</v>
      </c>
      <c r="X24" s="37">
        <f t="shared" si="1"/>
        <v>27800880</v>
      </c>
      <c r="Y24" s="37">
        <f t="shared" si="1"/>
        <v>-26811644</v>
      </c>
      <c r="Z24" s="38">
        <f>+IF(X24&lt;&gt;0,+(Y24/X24)*100,0)</f>
        <v>-96.44170975882777</v>
      </c>
      <c r="AA24" s="39">
        <f>SUM(AA15:AA23)</f>
        <v>111203536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131457757</v>
      </c>
      <c r="D25" s="29">
        <f>+D12+D24</f>
        <v>0</v>
      </c>
      <c r="E25" s="30">
        <f t="shared" si="2"/>
        <v>124181755</v>
      </c>
      <c r="F25" s="31">
        <f t="shared" si="2"/>
        <v>124181755</v>
      </c>
      <c r="G25" s="31">
        <f t="shared" si="2"/>
        <v>1008278</v>
      </c>
      <c r="H25" s="31">
        <f t="shared" si="2"/>
        <v>951117</v>
      </c>
      <c r="I25" s="31">
        <f t="shared" si="2"/>
        <v>30909</v>
      </c>
      <c r="J25" s="31">
        <f t="shared" si="2"/>
        <v>1990304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1990304</v>
      </c>
      <c r="X25" s="31">
        <f t="shared" si="2"/>
        <v>31045434</v>
      </c>
      <c r="Y25" s="31">
        <f t="shared" si="2"/>
        <v>-29055130</v>
      </c>
      <c r="Z25" s="32">
        <f>+IF(X25&lt;&gt;0,+(Y25/X25)*100,0)</f>
        <v>-93.589060471823331</v>
      </c>
      <c r="AA25" s="33">
        <f>+AA12+AA24</f>
        <v>124181755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-160742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-160742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-160742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131618499</v>
      </c>
      <c r="D42" s="43">
        <f>+D25-D40</f>
        <v>0</v>
      </c>
      <c r="E42" s="44">
        <f t="shared" si="6"/>
        <v>124181755</v>
      </c>
      <c r="F42" s="45">
        <f t="shared" si="6"/>
        <v>124181755</v>
      </c>
      <c r="G42" s="45">
        <f t="shared" si="6"/>
        <v>1008278</v>
      </c>
      <c r="H42" s="45">
        <f t="shared" si="6"/>
        <v>951117</v>
      </c>
      <c r="I42" s="45">
        <f t="shared" si="6"/>
        <v>30909</v>
      </c>
      <c r="J42" s="45">
        <f t="shared" si="6"/>
        <v>1990304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1990304</v>
      </c>
      <c r="X42" s="45">
        <f t="shared" si="6"/>
        <v>31045434</v>
      </c>
      <c r="Y42" s="45">
        <f t="shared" si="6"/>
        <v>-29055130</v>
      </c>
      <c r="Z42" s="46">
        <f>+IF(X42&lt;&gt;0,+(Y42/X42)*100,0)</f>
        <v>-93.589060471823331</v>
      </c>
      <c r="AA42" s="47">
        <f>+AA25-AA40</f>
        <v>124181755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4000000</v>
      </c>
      <c r="F19" s="20">
        <v>4000000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999999</v>
      </c>
      <c r="Y19" s="20">
        <v>-999999</v>
      </c>
      <c r="Z19" s="21">
        <v>-100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999999</v>
      </c>
      <c r="Y24" s="37">
        <f t="shared" si="1"/>
        <v>-999999</v>
      </c>
      <c r="Z24" s="38">
        <f>+IF(X24&lt;&gt;0,+(Y24/X24)*100,0)</f>
        <v>-100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4000000</v>
      </c>
      <c r="F25" s="31">
        <f t="shared" si="2"/>
        <v>4000000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999999</v>
      </c>
      <c r="Y25" s="31">
        <f t="shared" si="2"/>
        <v>-999999</v>
      </c>
      <c r="Z25" s="32">
        <f>+IF(X25&lt;&gt;0,+(Y25/X25)*100,0)</f>
        <v>-100</v>
      </c>
      <c r="AA25" s="33">
        <f>+AA12+AA24</f>
        <v>4000000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4000000</v>
      </c>
      <c r="F42" s="45">
        <f t="shared" si="6"/>
        <v>4000000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999999</v>
      </c>
      <c r="Y42" s="45">
        <f t="shared" si="6"/>
        <v>-999999</v>
      </c>
      <c r="Z42" s="46">
        <f>+IF(X42&lt;&gt;0,+(Y42/X42)*100,0)</f>
        <v>-100</v>
      </c>
      <c r="AA42" s="47">
        <f>+AA25-AA40</f>
        <v>4000000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37072519</v>
      </c>
      <c r="F6" s="20">
        <v>37072519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9268131</v>
      </c>
      <c r="Y6" s="20">
        <v>-9268131</v>
      </c>
      <c r="Z6" s="21">
        <v>-100</v>
      </c>
      <c r="AA6" s="22">
        <v>37072519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4579610</v>
      </c>
      <c r="F8" s="20">
        <v>4579610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1144905</v>
      </c>
      <c r="Y8" s="20">
        <v>-1144905</v>
      </c>
      <c r="Z8" s="21">
        <v>-100</v>
      </c>
      <c r="AA8" s="22">
        <v>4579610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41652129</v>
      </c>
      <c r="F12" s="31">
        <f t="shared" si="0"/>
        <v>41652129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10413036</v>
      </c>
      <c r="Y12" s="31">
        <f t="shared" si="0"/>
        <v>-10413036</v>
      </c>
      <c r="Z12" s="32">
        <f>+IF(X12&lt;&gt;0,+(Y12/X12)*100,0)</f>
        <v>-100</v>
      </c>
      <c r="AA12" s="33">
        <f>SUM(AA6:AA11)</f>
        <v>41652129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15932697</v>
      </c>
      <c r="D19" s="18"/>
      <c r="E19" s="19">
        <v>22893051</v>
      </c>
      <c r="F19" s="20">
        <v>22893051</v>
      </c>
      <c r="G19" s="20"/>
      <c r="H19" s="20">
        <v>-2440</v>
      </c>
      <c r="I19" s="20">
        <v>-80421</v>
      </c>
      <c r="J19" s="20">
        <v>-82861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-82861</v>
      </c>
      <c r="X19" s="20">
        <v>5723259</v>
      </c>
      <c r="Y19" s="20">
        <v>-5806120</v>
      </c>
      <c r="Z19" s="21">
        <v>-101.4477939928981</v>
      </c>
      <c r="AA19" s="22">
        <v>22893051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15932697</v>
      </c>
      <c r="D24" s="29">
        <f>SUM(D15:D23)</f>
        <v>0</v>
      </c>
      <c r="E24" s="36">
        <f t="shared" si="1"/>
        <v>22893051</v>
      </c>
      <c r="F24" s="37">
        <f t="shared" si="1"/>
        <v>22893051</v>
      </c>
      <c r="G24" s="37">
        <f t="shared" si="1"/>
        <v>0</v>
      </c>
      <c r="H24" s="37">
        <f t="shared" si="1"/>
        <v>-2440</v>
      </c>
      <c r="I24" s="37">
        <f t="shared" si="1"/>
        <v>-80421</v>
      </c>
      <c r="J24" s="37">
        <f t="shared" si="1"/>
        <v>-82861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-82861</v>
      </c>
      <c r="X24" s="37">
        <f t="shared" si="1"/>
        <v>5723259</v>
      </c>
      <c r="Y24" s="37">
        <f t="shared" si="1"/>
        <v>-5806120</v>
      </c>
      <c r="Z24" s="38">
        <f>+IF(X24&lt;&gt;0,+(Y24/X24)*100,0)</f>
        <v>-101.4477939928981</v>
      </c>
      <c r="AA24" s="39">
        <f>SUM(AA15:AA23)</f>
        <v>22893051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15932697</v>
      </c>
      <c r="D25" s="29">
        <f>+D12+D24</f>
        <v>0</v>
      </c>
      <c r="E25" s="30">
        <f t="shared" si="2"/>
        <v>64545180</v>
      </c>
      <c r="F25" s="31">
        <f t="shared" si="2"/>
        <v>64545180</v>
      </c>
      <c r="G25" s="31">
        <f t="shared" si="2"/>
        <v>0</v>
      </c>
      <c r="H25" s="31">
        <f t="shared" si="2"/>
        <v>-2440</v>
      </c>
      <c r="I25" s="31">
        <f t="shared" si="2"/>
        <v>-80421</v>
      </c>
      <c r="J25" s="31">
        <f t="shared" si="2"/>
        <v>-82861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-82861</v>
      </c>
      <c r="X25" s="31">
        <f t="shared" si="2"/>
        <v>16136295</v>
      </c>
      <c r="Y25" s="31">
        <f t="shared" si="2"/>
        <v>-16219156</v>
      </c>
      <c r="Z25" s="32">
        <f>+IF(X25&lt;&gt;0,+(Y25/X25)*100,0)</f>
        <v>-100.51350697294514</v>
      </c>
      <c r="AA25" s="33">
        <f>+AA12+AA24</f>
        <v>64545180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970013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380067</v>
      </c>
      <c r="F31" s="20">
        <v>380067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95016</v>
      </c>
      <c r="Y31" s="20">
        <v>-95016</v>
      </c>
      <c r="Z31" s="21">
        <v>-100</v>
      </c>
      <c r="AA31" s="22">
        <v>380067</v>
      </c>
    </row>
    <row r="32" spans="1:27" ht="13.5" x14ac:dyDescent="0.25">
      <c r="A32" s="23" t="s">
        <v>58</v>
      </c>
      <c r="B32" s="17" t="s">
        <v>32</v>
      </c>
      <c r="C32" s="18">
        <v>2039230</v>
      </c>
      <c r="D32" s="18"/>
      <c r="E32" s="19"/>
      <c r="F32" s="20"/>
      <c r="G32" s="20"/>
      <c r="H32" s="20"/>
      <c r="I32" s="20">
        <v>-178373</v>
      </c>
      <c r="J32" s="20">
        <v>-178373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-178373</v>
      </c>
      <c r="X32" s="20"/>
      <c r="Y32" s="20">
        <v>-178373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3009243</v>
      </c>
      <c r="D34" s="29">
        <f>SUM(D29:D33)</f>
        <v>0</v>
      </c>
      <c r="E34" s="30">
        <f t="shared" si="3"/>
        <v>380067</v>
      </c>
      <c r="F34" s="31">
        <f t="shared" si="3"/>
        <v>380067</v>
      </c>
      <c r="G34" s="31">
        <f t="shared" si="3"/>
        <v>0</v>
      </c>
      <c r="H34" s="31">
        <f t="shared" si="3"/>
        <v>0</v>
      </c>
      <c r="I34" s="31">
        <f t="shared" si="3"/>
        <v>-178373</v>
      </c>
      <c r="J34" s="31">
        <f t="shared" si="3"/>
        <v>-178373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-178373</v>
      </c>
      <c r="X34" s="31">
        <f t="shared" si="3"/>
        <v>95016</v>
      </c>
      <c r="Y34" s="31">
        <f t="shared" si="3"/>
        <v>-273389</v>
      </c>
      <c r="Z34" s="32">
        <f>+IF(X34&lt;&gt;0,+(Y34/X34)*100,0)</f>
        <v>-287.72943504251913</v>
      </c>
      <c r="AA34" s="33">
        <f>SUM(AA29:AA33)</f>
        <v>380067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3009243</v>
      </c>
      <c r="D40" s="29">
        <f>+D34+D39</f>
        <v>0</v>
      </c>
      <c r="E40" s="30">
        <f t="shared" si="5"/>
        <v>380067</v>
      </c>
      <c r="F40" s="31">
        <f t="shared" si="5"/>
        <v>380067</v>
      </c>
      <c r="G40" s="31">
        <f t="shared" si="5"/>
        <v>0</v>
      </c>
      <c r="H40" s="31">
        <f t="shared" si="5"/>
        <v>0</v>
      </c>
      <c r="I40" s="31">
        <f t="shared" si="5"/>
        <v>-178373</v>
      </c>
      <c r="J40" s="31">
        <f t="shared" si="5"/>
        <v>-178373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-178373</v>
      </c>
      <c r="X40" s="31">
        <f t="shared" si="5"/>
        <v>95016</v>
      </c>
      <c r="Y40" s="31">
        <f t="shared" si="5"/>
        <v>-273389</v>
      </c>
      <c r="Z40" s="32">
        <f>+IF(X40&lt;&gt;0,+(Y40/X40)*100,0)</f>
        <v>-287.72943504251913</v>
      </c>
      <c r="AA40" s="33">
        <f>+AA34+AA39</f>
        <v>380067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12923454</v>
      </c>
      <c r="D42" s="43">
        <f>+D25-D40</f>
        <v>0</v>
      </c>
      <c r="E42" s="44">
        <f t="shared" si="6"/>
        <v>64165113</v>
      </c>
      <c r="F42" s="45">
        <f t="shared" si="6"/>
        <v>64165113</v>
      </c>
      <c r="G42" s="45">
        <f t="shared" si="6"/>
        <v>0</v>
      </c>
      <c r="H42" s="45">
        <f t="shared" si="6"/>
        <v>-2440</v>
      </c>
      <c r="I42" s="45">
        <f t="shared" si="6"/>
        <v>97952</v>
      </c>
      <c r="J42" s="45">
        <f t="shared" si="6"/>
        <v>95512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95512</v>
      </c>
      <c r="X42" s="45">
        <f t="shared" si="6"/>
        <v>16041279</v>
      </c>
      <c r="Y42" s="45">
        <f t="shared" si="6"/>
        <v>-15945767</v>
      </c>
      <c r="Z42" s="46">
        <f>+IF(X42&lt;&gt;0,+(Y42/X42)*100,0)</f>
        <v>-99.404586130569754</v>
      </c>
      <c r="AA42" s="47">
        <f>+AA25-AA40</f>
        <v>64165113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739044787</v>
      </c>
      <c r="D6" s="18"/>
      <c r="E6" s="19">
        <v>-893595202</v>
      </c>
      <c r="F6" s="20">
        <v>-893595202</v>
      </c>
      <c r="G6" s="20">
        <v>813344564</v>
      </c>
      <c r="H6" s="20">
        <v>-39161433</v>
      </c>
      <c r="I6" s="20">
        <v>-38661311</v>
      </c>
      <c r="J6" s="20">
        <v>735521820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735521820</v>
      </c>
      <c r="X6" s="20">
        <v>-223398809</v>
      </c>
      <c r="Y6" s="20">
        <v>958920629</v>
      </c>
      <c r="Z6" s="21">
        <v>-429.24160307407908</v>
      </c>
      <c r="AA6" s="22">
        <v>-893595202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61624456</v>
      </c>
      <c r="D8" s="18"/>
      <c r="E8" s="19">
        <v>930840277</v>
      </c>
      <c r="F8" s="20">
        <v>930840277</v>
      </c>
      <c r="G8" s="20">
        <v>-37954049</v>
      </c>
      <c r="H8" s="20">
        <v>11652</v>
      </c>
      <c r="I8" s="20">
        <v>6003729</v>
      </c>
      <c r="J8" s="20">
        <v>-31938668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-31938668</v>
      </c>
      <c r="X8" s="20">
        <v>232710072</v>
      </c>
      <c r="Y8" s="20">
        <v>-264648740</v>
      </c>
      <c r="Z8" s="21">
        <v>-113.72466078735089</v>
      </c>
      <c r="AA8" s="22">
        <v>930840277</v>
      </c>
    </row>
    <row r="9" spans="1:27" ht="13.5" x14ac:dyDescent="0.25">
      <c r="A9" s="23" t="s">
        <v>37</v>
      </c>
      <c r="B9" s="17" t="s">
        <v>32</v>
      </c>
      <c r="C9" s="18">
        <v>1386617</v>
      </c>
      <c r="D9" s="18"/>
      <c r="E9" s="19">
        <v>1500000</v>
      </c>
      <c r="F9" s="20">
        <v>1500000</v>
      </c>
      <c r="G9" s="20">
        <v>2173291</v>
      </c>
      <c r="H9" s="20">
        <v>17008816</v>
      </c>
      <c r="I9" s="20">
        <v>950483</v>
      </c>
      <c r="J9" s="20">
        <v>20132590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20132590</v>
      </c>
      <c r="X9" s="20">
        <v>375000</v>
      </c>
      <c r="Y9" s="20">
        <v>19757590</v>
      </c>
      <c r="Z9" s="21">
        <v>5268.6906666666664</v>
      </c>
      <c r="AA9" s="22">
        <v>1500000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-44197074</v>
      </c>
      <c r="D11" s="18"/>
      <c r="E11" s="19">
        <v>-13112747</v>
      </c>
      <c r="F11" s="20">
        <v>-13112747</v>
      </c>
      <c r="G11" s="20">
        <v>-45959626</v>
      </c>
      <c r="H11" s="20">
        <v>-1184815</v>
      </c>
      <c r="I11" s="20">
        <v>-1856837</v>
      </c>
      <c r="J11" s="20">
        <v>-49001278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-49001278</v>
      </c>
      <c r="X11" s="20">
        <v>-3278187</v>
      </c>
      <c r="Y11" s="20">
        <v>-45723091</v>
      </c>
      <c r="Z11" s="21">
        <v>1394.7676261299309</v>
      </c>
      <c r="AA11" s="22">
        <v>-13112747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757858786</v>
      </c>
      <c r="D12" s="29">
        <f>SUM(D6:D11)</f>
        <v>0</v>
      </c>
      <c r="E12" s="30">
        <f t="shared" si="0"/>
        <v>25632328</v>
      </c>
      <c r="F12" s="31">
        <f t="shared" si="0"/>
        <v>25632328</v>
      </c>
      <c r="G12" s="31">
        <f t="shared" si="0"/>
        <v>731604180</v>
      </c>
      <c r="H12" s="31">
        <f t="shared" si="0"/>
        <v>-23325780</v>
      </c>
      <c r="I12" s="31">
        <f t="shared" si="0"/>
        <v>-33563936</v>
      </c>
      <c r="J12" s="31">
        <f t="shared" si="0"/>
        <v>674714464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674714464</v>
      </c>
      <c r="X12" s="31">
        <f t="shared" si="0"/>
        <v>6408076</v>
      </c>
      <c r="Y12" s="31">
        <f t="shared" si="0"/>
        <v>668306388</v>
      </c>
      <c r="Z12" s="32">
        <f>+IF(X12&lt;&gt;0,+(Y12/X12)*100,0)</f>
        <v>10429.127057793945</v>
      </c>
      <c r="AA12" s="33">
        <f>SUM(AA6:AA11)</f>
        <v>25632328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73515907</v>
      </c>
      <c r="D19" s="18"/>
      <c r="E19" s="19">
        <v>659407211</v>
      </c>
      <c r="F19" s="20">
        <v>659407211</v>
      </c>
      <c r="G19" s="20">
        <v>63129280</v>
      </c>
      <c r="H19" s="20">
        <v>9096451</v>
      </c>
      <c r="I19" s="20">
        <v>7190782</v>
      </c>
      <c r="J19" s="20">
        <v>79416513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79416513</v>
      </c>
      <c r="X19" s="20">
        <v>595102789</v>
      </c>
      <c r="Y19" s="20">
        <v>-515686276</v>
      </c>
      <c r="Z19" s="21">
        <v>-86.654992302514657</v>
      </c>
      <c r="AA19" s="22">
        <v>659407211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86511</v>
      </c>
      <c r="D22" s="18"/>
      <c r="E22" s="19">
        <v>21404595</v>
      </c>
      <c r="F22" s="20">
        <v>21404595</v>
      </c>
      <c r="G22" s="20">
        <v>86511</v>
      </c>
      <c r="H22" s="20">
        <v>-82487</v>
      </c>
      <c r="I22" s="20">
        <v>-39913</v>
      </c>
      <c r="J22" s="20">
        <v>-35889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-35889</v>
      </c>
      <c r="X22" s="20">
        <v>5384650</v>
      </c>
      <c r="Y22" s="20">
        <v>-5420539</v>
      </c>
      <c r="Z22" s="21">
        <v>-100.66650571532041</v>
      </c>
      <c r="AA22" s="22">
        <v>21404595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73602418</v>
      </c>
      <c r="D24" s="29">
        <f>SUM(D15:D23)</f>
        <v>0</v>
      </c>
      <c r="E24" s="36">
        <f t="shared" si="1"/>
        <v>680811806</v>
      </c>
      <c r="F24" s="37">
        <f t="shared" si="1"/>
        <v>680811806</v>
      </c>
      <c r="G24" s="37">
        <f t="shared" si="1"/>
        <v>63215791</v>
      </c>
      <c r="H24" s="37">
        <f t="shared" si="1"/>
        <v>9013964</v>
      </c>
      <c r="I24" s="37">
        <f t="shared" si="1"/>
        <v>7150869</v>
      </c>
      <c r="J24" s="37">
        <f t="shared" si="1"/>
        <v>79380624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79380624</v>
      </c>
      <c r="X24" s="37">
        <f t="shared" si="1"/>
        <v>600487439</v>
      </c>
      <c r="Y24" s="37">
        <f t="shared" si="1"/>
        <v>-521106815</v>
      </c>
      <c r="Z24" s="38">
        <f>+IF(X24&lt;&gt;0,+(Y24/X24)*100,0)</f>
        <v>-86.780635389777075</v>
      </c>
      <c r="AA24" s="39">
        <f>SUM(AA15:AA23)</f>
        <v>680811806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831461204</v>
      </c>
      <c r="D25" s="29">
        <f>+D12+D24</f>
        <v>0</v>
      </c>
      <c r="E25" s="30">
        <f t="shared" si="2"/>
        <v>706444134</v>
      </c>
      <c r="F25" s="31">
        <f t="shared" si="2"/>
        <v>706444134</v>
      </c>
      <c r="G25" s="31">
        <f t="shared" si="2"/>
        <v>794819971</v>
      </c>
      <c r="H25" s="31">
        <f t="shared" si="2"/>
        <v>-14311816</v>
      </c>
      <c r="I25" s="31">
        <f t="shared" si="2"/>
        <v>-26413067</v>
      </c>
      <c r="J25" s="31">
        <f t="shared" si="2"/>
        <v>754095088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754095088</v>
      </c>
      <c r="X25" s="31">
        <f t="shared" si="2"/>
        <v>606895515</v>
      </c>
      <c r="Y25" s="31">
        <f t="shared" si="2"/>
        <v>147199573</v>
      </c>
      <c r="Z25" s="32">
        <f>+IF(X25&lt;&gt;0,+(Y25/X25)*100,0)</f>
        <v>24.254516529093152</v>
      </c>
      <c r="AA25" s="33">
        <f>+AA12+AA24</f>
        <v>706444134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-3712147</v>
      </c>
      <c r="D31" s="18"/>
      <c r="E31" s="19">
        <v>1500000</v>
      </c>
      <c r="F31" s="20">
        <v>1500000</v>
      </c>
      <c r="G31" s="20">
        <v>-3734926</v>
      </c>
      <c r="H31" s="20">
        <v>-71342</v>
      </c>
      <c r="I31" s="20">
        <v>-57631</v>
      </c>
      <c r="J31" s="20">
        <v>-3863899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-3863899</v>
      </c>
      <c r="X31" s="20">
        <v>375000</v>
      </c>
      <c r="Y31" s="20">
        <v>-4238899</v>
      </c>
      <c r="Z31" s="21">
        <v>-1130.3730666666665</v>
      </c>
      <c r="AA31" s="22">
        <v>1500000</v>
      </c>
    </row>
    <row r="32" spans="1:27" ht="13.5" x14ac:dyDescent="0.25">
      <c r="A32" s="23" t="s">
        <v>58</v>
      </c>
      <c r="B32" s="17" t="s">
        <v>32</v>
      </c>
      <c r="C32" s="18">
        <v>19563940</v>
      </c>
      <c r="D32" s="18"/>
      <c r="E32" s="19">
        <v>120448284</v>
      </c>
      <c r="F32" s="20">
        <v>120448284</v>
      </c>
      <c r="G32" s="20">
        <v>19642744</v>
      </c>
      <c r="H32" s="20">
        <v>12707842</v>
      </c>
      <c r="I32" s="20">
        <v>-9406929</v>
      </c>
      <c r="J32" s="20">
        <v>22943657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22943657</v>
      </c>
      <c r="X32" s="20">
        <v>13606849</v>
      </c>
      <c r="Y32" s="20">
        <v>9336808</v>
      </c>
      <c r="Z32" s="21">
        <v>68.61844355000926</v>
      </c>
      <c r="AA32" s="22">
        <v>120448284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762179</v>
      </c>
      <c r="F33" s="20">
        <v>762179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190545</v>
      </c>
      <c r="Y33" s="20">
        <v>-190545</v>
      </c>
      <c r="Z33" s="21">
        <v>-100</v>
      </c>
      <c r="AA33" s="22">
        <v>762179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15851793</v>
      </c>
      <c r="D34" s="29">
        <f>SUM(D29:D33)</f>
        <v>0</v>
      </c>
      <c r="E34" s="30">
        <f t="shared" si="3"/>
        <v>122710463</v>
      </c>
      <c r="F34" s="31">
        <f t="shared" si="3"/>
        <v>122710463</v>
      </c>
      <c r="G34" s="31">
        <f t="shared" si="3"/>
        <v>15907818</v>
      </c>
      <c r="H34" s="31">
        <f t="shared" si="3"/>
        <v>12636500</v>
      </c>
      <c r="I34" s="31">
        <f t="shared" si="3"/>
        <v>-9464560</v>
      </c>
      <c r="J34" s="31">
        <f t="shared" si="3"/>
        <v>19079758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19079758</v>
      </c>
      <c r="X34" s="31">
        <f t="shared" si="3"/>
        <v>14172394</v>
      </c>
      <c r="Y34" s="31">
        <f t="shared" si="3"/>
        <v>4907364</v>
      </c>
      <c r="Z34" s="32">
        <f>+IF(X34&lt;&gt;0,+(Y34/X34)*100,0)</f>
        <v>34.626217701822284</v>
      </c>
      <c r="AA34" s="33">
        <f>SUM(AA29:AA33)</f>
        <v>122710463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139849180</v>
      </c>
      <c r="D37" s="18"/>
      <c r="E37" s="19">
        <v>793726</v>
      </c>
      <c r="F37" s="20">
        <v>793726</v>
      </c>
      <c r="G37" s="20">
        <v>139849180</v>
      </c>
      <c r="H37" s="20"/>
      <c r="I37" s="20">
        <v>356811</v>
      </c>
      <c r="J37" s="20">
        <v>140205991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140205991</v>
      </c>
      <c r="X37" s="20">
        <v>793726</v>
      </c>
      <c r="Y37" s="20">
        <v>139412265</v>
      </c>
      <c r="Z37" s="21">
        <v>17564.28099873256</v>
      </c>
      <c r="AA37" s="22">
        <v>793726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139849180</v>
      </c>
      <c r="D39" s="29">
        <f>SUM(D37:D38)</f>
        <v>0</v>
      </c>
      <c r="E39" s="36">
        <f t="shared" si="4"/>
        <v>793726</v>
      </c>
      <c r="F39" s="37">
        <f t="shared" si="4"/>
        <v>793726</v>
      </c>
      <c r="G39" s="37">
        <f t="shared" si="4"/>
        <v>139849180</v>
      </c>
      <c r="H39" s="37">
        <f t="shared" si="4"/>
        <v>0</v>
      </c>
      <c r="I39" s="37">
        <f t="shared" si="4"/>
        <v>356811</v>
      </c>
      <c r="J39" s="37">
        <f t="shared" si="4"/>
        <v>140205991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140205991</v>
      </c>
      <c r="X39" s="37">
        <f t="shared" si="4"/>
        <v>793726</v>
      </c>
      <c r="Y39" s="37">
        <f t="shared" si="4"/>
        <v>139412265</v>
      </c>
      <c r="Z39" s="38">
        <f>+IF(X39&lt;&gt;0,+(Y39/X39)*100,0)</f>
        <v>17564.28099873256</v>
      </c>
      <c r="AA39" s="39">
        <f>SUM(AA37:AA38)</f>
        <v>793726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155700973</v>
      </c>
      <c r="D40" s="29">
        <f>+D34+D39</f>
        <v>0</v>
      </c>
      <c r="E40" s="30">
        <f t="shared" si="5"/>
        <v>123504189</v>
      </c>
      <c r="F40" s="31">
        <f t="shared" si="5"/>
        <v>123504189</v>
      </c>
      <c r="G40" s="31">
        <f t="shared" si="5"/>
        <v>155756998</v>
      </c>
      <c r="H40" s="31">
        <f t="shared" si="5"/>
        <v>12636500</v>
      </c>
      <c r="I40" s="31">
        <f t="shared" si="5"/>
        <v>-9107749</v>
      </c>
      <c r="J40" s="31">
        <f t="shared" si="5"/>
        <v>159285749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159285749</v>
      </c>
      <c r="X40" s="31">
        <f t="shared" si="5"/>
        <v>14966120</v>
      </c>
      <c r="Y40" s="31">
        <f t="shared" si="5"/>
        <v>144319629</v>
      </c>
      <c r="Z40" s="32">
        <f>+IF(X40&lt;&gt;0,+(Y40/X40)*100,0)</f>
        <v>964.30891239680022</v>
      </c>
      <c r="AA40" s="33">
        <f>+AA34+AA39</f>
        <v>123504189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675760231</v>
      </c>
      <c r="D42" s="43">
        <f>+D25-D40</f>
        <v>0</v>
      </c>
      <c r="E42" s="44">
        <f t="shared" si="6"/>
        <v>582939945</v>
      </c>
      <c r="F42" s="45">
        <f t="shared" si="6"/>
        <v>582939945</v>
      </c>
      <c r="G42" s="45">
        <f t="shared" si="6"/>
        <v>639062973</v>
      </c>
      <c r="H42" s="45">
        <f t="shared" si="6"/>
        <v>-26948316</v>
      </c>
      <c r="I42" s="45">
        <f t="shared" si="6"/>
        <v>-17305318</v>
      </c>
      <c r="J42" s="45">
        <f t="shared" si="6"/>
        <v>594809339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594809339</v>
      </c>
      <c r="X42" s="45">
        <f t="shared" si="6"/>
        <v>591929395</v>
      </c>
      <c r="Y42" s="45">
        <f t="shared" si="6"/>
        <v>2879944</v>
      </c>
      <c r="Z42" s="46">
        <f>+IF(X42&lt;&gt;0,+(Y42/X42)*100,0)</f>
        <v>0.48653505372883199</v>
      </c>
      <c r="AA42" s="47">
        <f>+AA25-AA40</f>
        <v>582939945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58383235</v>
      </c>
      <c r="D45" s="18"/>
      <c r="E45" s="19">
        <v>-11985936</v>
      </c>
      <c r="F45" s="20">
        <v>-11985936</v>
      </c>
      <c r="G45" s="20">
        <v>58383234</v>
      </c>
      <c r="H45" s="20"/>
      <c r="I45" s="20"/>
      <c r="J45" s="20">
        <v>58383234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58383234</v>
      </c>
      <c r="X45" s="20">
        <v>-2996490</v>
      </c>
      <c r="Y45" s="20">
        <v>61379724</v>
      </c>
      <c r="Z45" s="48">
        <v>-2048.38741327353</v>
      </c>
      <c r="AA45" s="22">
        <v>-11985936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58383235</v>
      </c>
      <c r="D48" s="51">
        <f>SUM(D45:D47)</f>
        <v>0</v>
      </c>
      <c r="E48" s="52">
        <f t="shared" si="7"/>
        <v>-11985936</v>
      </c>
      <c r="F48" s="53">
        <f t="shared" si="7"/>
        <v>-11985936</v>
      </c>
      <c r="G48" s="53">
        <f t="shared" si="7"/>
        <v>58383234</v>
      </c>
      <c r="H48" s="53">
        <f t="shared" si="7"/>
        <v>0</v>
      </c>
      <c r="I48" s="53">
        <f t="shared" si="7"/>
        <v>0</v>
      </c>
      <c r="J48" s="53">
        <f t="shared" si="7"/>
        <v>58383234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58383234</v>
      </c>
      <c r="X48" s="53">
        <f t="shared" si="7"/>
        <v>-2996490</v>
      </c>
      <c r="Y48" s="53">
        <f t="shared" si="7"/>
        <v>61379724</v>
      </c>
      <c r="Z48" s="54">
        <f>+IF(X48&lt;&gt;0,+(Y48/X48)*100,0)</f>
        <v>-2048.38741327353</v>
      </c>
      <c r="AA48" s="55">
        <f>SUM(AA45:AA47)</f>
        <v>-11985936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4623787</v>
      </c>
      <c r="I32" s="20">
        <v>-747780</v>
      </c>
      <c r="J32" s="20">
        <v>3876007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3876007</v>
      </c>
      <c r="X32" s="20"/>
      <c r="Y32" s="20">
        <v>3876007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4623787</v>
      </c>
      <c r="I34" s="31">
        <f t="shared" si="3"/>
        <v>-747780</v>
      </c>
      <c r="J34" s="31">
        <f t="shared" si="3"/>
        <v>3876007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3876007</v>
      </c>
      <c r="X34" s="31">
        <f t="shared" si="3"/>
        <v>0</v>
      </c>
      <c r="Y34" s="31">
        <f t="shared" si="3"/>
        <v>3876007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4623787</v>
      </c>
      <c r="I40" s="31">
        <f t="shared" si="5"/>
        <v>-747780</v>
      </c>
      <c r="J40" s="31">
        <f t="shared" si="5"/>
        <v>3876007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3876007</v>
      </c>
      <c r="X40" s="31">
        <f t="shared" si="5"/>
        <v>0</v>
      </c>
      <c r="Y40" s="31">
        <f t="shared" si="5"/>
        <v>3876007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-4623787</v>
      </c>
      <c r="I42" s="45">
        <f t="shared" si="6"/>
        <v>747780</v>
      </c>
      <c r="J42" s="45">
        <f t="shared" si="6"/>
        <v>-3876007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-3876007</v>
      </c>
      <c r="X42" s="45">
        <f t="shared" si="6"/>
        <v>0</v>
      </c>
      <c r="Y42" s="45">
        <f t="shared" si="6"/>
        <v>-3876007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-44513878</v>
      </c>
      <c r="D6" s="18"/>
      <c r="E6" s="19">
        <v>56590012</v>
      </c>
      <c r="F6" s="20">
        <v>56590012</v>
      </c>
      <c r="G6" s="20">
        <v>-33195444</v>
      </c>
      <c r="H6" s="20">
        <v>1024823</v>
      </c>
      <c r="I6" s="20">
        <v>17588283</v>
      </c>
      <c r="J6" s="20">
        <v>-14582338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-14582338</v>
      </c>
      <c r="X6" s="20">
        <v>94200429</v>
      </c>
      <c r="Y6" s="20">
        <v>-108782767</v>
      </c>
      <c r="Z6" s="21">
        <v>-115.48011846103164</v>
      </c>
      <c r="AA6" s="22">
        <v>56590012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15211148</v>
      </c>
      <c r="D8" s="18"/>
      <c r="E8" s="19">
        <v>83574159</v>
      </c>
      <c r="F8" s="20">
        <v>83574159</v>
      </c>
      <c r="G8" s="20">
        <v>20251934</v>
      </c>
      <c r="H8" s="20">
        <v>-5216310</v>
      </c>
      <c r="I8" s="20">
        <v>-6103046</v>
      </c>
      <c r="J8" s="20">
        <v>8932578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8932578</v>
      </c>
      <c r="X8" s="20">
        <v>52078487</v>
      </c>
      <c r="Y8" s="20">
        <v>-43145909</v>
      </c>
      <c r="Z8" s="21">
        <v>-82.847854239697867</v>
      </c>
      <c r="AA8" s="22">
        <v>83574159</v>
      </c>
    </row>
    <row r="9" spans="1:27" ht="13.5" x14ac:dyDescent="0.25">
      <c r="A9" s="23" t="s">
        <v>37</v>
      </c>
      <c r="B9" s="17" t="s">
        <v>32</v>
      </c>
      <c r="C9" s="18">
        <v>34470519</v>
      </c>
      <c r="D9" s="18"/>
      <c r="E9" s="19">
        <v>6625</v>
      </c>
      <c r="F9" s="20">
        <v>6625</v>
      </c>
      <c r="G9" s="20">
        <v>36702616</v>
      </c>
      <c r="H9" s="20">
        <v>3352942</v>
      </c>
      <c r="I9" s="20">
        <v>671130</v>
      </c>
      <c r="J9" s="20">
        <v>40726688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40726688</v>
      </c>
      <c r="X9" s="20">
        <v>-3075</v>
      </c>
      <c r="Y9" s="20">
        <v>40729763</v>
      </c>
      <c r="Z9" s="21">
        <v>-1324545.1382113821</v>
      </c>
      <c r="AA9" s="22">
        <v>6625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-2024112</v>
      </c>
      <c r="D11" s="18"/>
      <c r="E11" s="19">
        <v>-1769538</v>
      </c>
      <c r="F11" s="20">
        <v>-1769538</v>
      </c>
      <c r="G11" s="20">
        <v>-2024112</v>
      </c>
      <c r="H11" s="20">
        <v>-6722</v>
      </c>
      <c r="I11" s="20">
        <v>-46025</v>
      </c>
      <c r="J11" s="20">
        <v>-2076859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-2076859</v>
      </c>
      <c r="X11" s="20">
        <v>-1733664</v>
      </c>
      <c r="Y11" s="20">
        <v>-343195</v>
      </c>
      <c r="Z11" s="21">
        <v>19.795935083153367</v>
      </c>
      <c r="AA11" s="22">
        <v>-1769538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3143677</v>
      </c>
      <c r="D12" s="29">
        <f>SUM(D6:D11)</f>
        <v>0</v>
      </c>
      <c r="E12" s="30">
        <f t="shared" si="0"/>
        <v>138401258</v>
      </c>
      <c r="F12" s="31">
        <f t="shared" si="0"/>
        <v>138401258</v>
      </c>
      <c r="G12" s="31">
        <f t="shared" si="0"/>
        <v>21734994</v>
      </c>
      <c r="H12" s="31">
        <f t="shared" si="0"/>
        <v>-845267</v>
      </c>
      <c r="I12" s="31">
        <f t="shared" si="0"/>
        <v>12110342</v>
      </c>
      <c r="J12" s="31">
        <f t="shared" si="0"/>
        <v>33000069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33000069</v>
      </c>
      <c r="X12" s="31">
        <f t="shared" si="0"/>
        <v>144542177</v>
      </c>
      <c r="Y12" s="31">
        <f t="shared" si="0"/>
        <v>-111542108</v>
      </c>
      <c r="Z12" s="32">
        <f>+IF(X12&lt;&gt;0,+(Y12/X12)*100,0)</f>
        <v>-77.169245901146212</v>
      </c>
      <c r="AA12" s="33">
        <f>SUM(AA6:AA11)</f>
        <v>138401258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59524719</v>
      </c>
      <c r="D19" s="18"/>
      <c r="E19" s="19">
        <v>143870840</v>
      </c>
      <c r="F19" s="20">
        <v>143870840</v>
      </c>
      <c r="G19" s="20">
        <v>87889230</v>
      </c>
      <c r="H19" s="20">
        <v>-23969415</v>
      </c>
      <c r="I19" s="20">
        <v>4471910</v>
      </c>
      <c r="J19" s="20">
        <v>68391725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68391725</v>
      </c>
      <c r="X19" s="20">
        <v>126281050</v>
      </c>
      <c r="Y19" s="20">
        <v>-57889325</v>
      </c>
      <c r="Z19" s="21">
        <v>-45.84165636886928</v>
      </c>
      <c r="AA19" s="22">
        <v>143870840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133218</v>
      </c>
      <c r="D22" s="18"/>
      <c r="E22" s="19">
        <v>133218</v>
      </c>
      <c r="F22" s="20">
        <v>133218</v>
      </c>
      <c r="G22" s="20">
        <v>133218</v>
      </c>
      <c r="H22" s="20"/>
      <c r="I22" s="20"/>
      <c r="J22" s="20">
        <v>133218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133218</v>
      </c>
      <c r="X22" s="20">
        <v>133218</v>
      </c>
      <c r="Y22" s="20"/>
      <c r="Z22" s="21"/>
      <c r="AA22" s="22">
        <v>133218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59657937</v>
      </c>
      <c r="D24" s="29">
        <f>SUM(D15:D23)</f>
        <v>0</v>
      </c>
      <c r="E24" s="36">
        <f t="shared" si="1"/>
        <v>144004058</v>
      </c>
      <c r="F24" s="37">
        <f t="shared" si="1"/>
        <v>144004058</v>
      </c>
      <c r="G24" s="37">
        <f t="shared" si="1"/>
        <v>88022448</v>
      </c>
      <c r="H24" s="37">
        <f t="shared" si="1"/>
        <v>-23969415</v>
      </c>
      <c r="I24" s="37">
        <f t="shared" si="1"/>
        <v>4471910</v>
      </c>
      <c r="J24" s="37">
        <f t="shared" si="1"/>
        <v>68524943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68524943</v>
      </c>
      <c r="X24" s="37">
        <f t="shared" si="1"/>
        <v>126414268</v>
      </c>
      <c r="Y24" s="37">
        <f t="shared" si="1"/>
        <v>-57889325</v>
      </c>
      <c r="Z24" s="38">
        <f>+IF(X24&lt;&gt;0,+(Y24/X24)*100,0)</f>
        <v>-45.793347472454613</v>
      </c>
      <c r="AA24" s="39">
        <f>SUM(AA15:AA23)</f>
        <v>144004058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62801614</v>
      </c>
      <c r="D25" s="29">
        <f>+D12+D24</f>
        <v>0</v>
      </c>
      <c r="E25" s="30">
        <f t="shared" si="2"/>
        <v>282405316</v>
      </c>
      <c r="F25" s="31">
        <f t="shared" si="2"/>
        <v>282405316</v>
      </c>
      <c r="G25" s="31">
        <f t="shared" si="2"/>
        <v>109757442</v>
      </c>
      <c r="H25" s="31">
        <f t="shared" si="2"/>
        <v>-24814682</v>
      </c>
      <c r="I25" s="31">
        <f t="shared" si="2"/>
        <v>16582252</v>
      </c>
      <c r="J25" s="31">
        <f t="shared" si="2"/>
        <v>101525012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101525012</v>
      </c>
      <c r="X25" s="31">
        <f t="shared" si="2"/>
        <v>270956445</v>
      </c>
      <c r="Y25" s="31">
        <f t="shared" si="2"/>
        <v>-169431433</v>
      </c>
      <c r="Z25" s="32">
        <f>+IF(X25&lt;&gt;0,+(Y25/X25)*100,0)</f>
        <v>-62.530873919607266</v>
      </c>
      <c r="AA25" s="33">
        <f>+AA12+AA24</f>
        <v>282405316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-62369</v>
      </c>
      <c r="D31" s="18"/>
      <c r="E31" s="19">
        <v>15218</v>
      </c>
      <c r="F31" s="20">
        <v>15218</v>
      </c>
      <c r="G31" s="20">
        <v>-92443</v>
      </c>
      <c r="H31" s="20">
        <v>-10912</v>
      </c>
      <c r="I31" s="20">
        <v>46470</v>
      </c>
      <c r="J31" s="20">
        <v>-56885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-56885</v>
      </c>
      <c r="X31" s="20">
        <v>15218</v>
      </c>
      <c r="Y31" s="20">
        <v>-72103</v>
      </c>
      <c r="Z31" s="21">
        <v>-473.80076225522407</v>
      </c>
      <c r="AA31" s="22">
        <v>15218</v>
      </c>
    </row>
    <row r="32" spans="1:27" ht="13.5" x14ac:dyDescent="0.25">
      <c r="A32" s="23" t="s">
        <v>58</v>
      </c>
      <c r="B32" s="17" t="s">
        <v>32</v>
      </c>
      <c r="C32" s="18">
        <v>25887195</v>
      </c>
      <c r="D32" s="18"/>
      <c r="E32" s="19">
        <v>8344881</v>
      </c>
      <c r="F32" s="20">
        <v>8344881</v>
      </c>
      <c r="G32" s="20">
        <v>45382632</v>
      </c>
      <c r="H32" s="20">
        <v>-634020</v>
      </c>
      <c r="I32" s="20">
        <v>3178954</v>
      </c>
      <c r="J32" s="20">
        <v>47927566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47927566</v>
      </c>
      <c r="X32" s="20">
        <v>28870788</v>
      </c>
      <c r="Y32" s="20">
        <v>19056778</v>
      </c>
      <c r="Z32" s="21">
        <v>66.007128035438456</v>
      </c>
      <c r="AA32" s="22">
        <v>8344881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25824826</v>
      </c>
      <c r="D34" s="29">
        <f>SUM(D29:D33)</f>
        <v>0</v>
      </c>
      <c r="E34" s="30">
        <f t="shared" si="3"/>
        <v>8360099</v>
      </c>
      <c r="F34" s="31">
        <f t="shared" si="3"/>
        <v>8360099</v>
      </c>
      <c r="G34" s="31">
        <f t="shared" si="3"/>
        <v>45290189</v>
      </c>
      <c r="H34" s="31">
        <f t="shared" si="3"/>
        <v>-644932</v>
      </c>
      <c r="I34" s="31">
        <f t="shared" si="3"/>
        <v>3225424</v>
      </c>
      <c r="J34" s="31">
        <f t="shared" si="3"/>
        <v>47870681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47870681</v>
      </c>
      <c r="X34" s="31">
        <f t="shared" si="3"/>
        <v>28886006</v>
      </c>
      <c r="Y34" s="31">
        <f t="shared" si="3"/>
        <v>18984675</v>
      </c>
      <c r="Z34" s="32">
        <f>+IF(X34&lt;&gt;0,+(Y34/X34)*100,0)</f>
        <v>65.722741316331508</v>
      </c>
      <c r="AA34" s="33">
        <f>SUM(AA29:AA33)</f>
        <v>8360099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25824826</v>
      </c>
      <c r="D40" s="29">
        <f>+D34+D39</f>
        <v>0</v>
      </c>
      <c r="E40" s="30">
        <f t="shared" si="5"/>
        <v>8360099</v>
      </c>
      <c r="F40" s="31">
        <f t="shared" si="5"/>
        <v>8360099</v>
      </c>
      <c r="G40" s="31">
        <f t="shared" si="5"/>
        <v>45290189</v>
      </c>
      <c r="H40" s="31">
        <f t="shared" si="5"/>
        <v>-644932</v>
      </c>
      <c r="I40" s="31">
        <f t="shared" si="5"/>
        <v>3225424</v>
      </c>
      <c r="J40" s="31">
        <f t="shared" si="5"/>
        <v>47870681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47870681</v>
      </c>
      <c r="X40" s="31">
        <f t="shared" si="5"/>
        <v>28886006</v>
      </c>
      <c r="Y40" s="31">
        <f t="shared" si="5"/>
        <v>18984675</v>
      </c>
      <c r="Z40" s="32">
        <f>+IF(X40&lt;&gt;0,+(Y40/X40)*100,0)</f>
        <v>65.722741316331508</v>
      </c>
      <c r="AA40" s="33">
        <f>+AA34+AA39</f>
        <v>8360099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36976788</v>
      </c>
      <c r="D42" s="43">
        <f>+D25-D40</f>
        <v>0</v>
      </c>
      <c r="E42" s="44">
        <f t="shared" si="6"/>
        <v>274045217</v>
      </c>
      <c r="F42" s="45">
        <f t="shared" si="6"/>
        <v>274045217</v>
      </c>
      <c r="G42" s="45">
        <f t="shared" si="6"/>
        <v>64467253</v>
      </c>
      <c r="H42" s="45">
        <f t="shared" si="6"/>
        <v>-24169750</v>
      </c>
      <c r="I42" s="45">
        <f t="shared" si="6"/>
        <v>13356828</v>
      </c>
      <c r="J42" s="45">
        <f t="shared" si="6"/>
        <v>53654331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53654331</v>
      </c>
      <c r="X42" s="45">
        <f t="shared" si="6"/>
        <v>242070439</v>
      </c>
      <c r="Y42" s="45">
        <f t="shared" si="6"/>
        <v>-188416108</v>
      </c>
      <c r="Z42" s="46">
        <f>+IF(X42&lt;&gt;0,+(Y42/X42)*100,0)</f>
        <v>-77.835240345063355</v>
      </c>
      <c r="AA42" s="47">
        <f>+AA25-AA40</f>
        <v>274045217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16084294</v>
      </c>
      <c r="F45" s="20">
        <v>16084294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-15890484</v>
      </c>
      <c r="Y45" s="20">
        <v>15890484</v>
      </c>
      <c r="Z45" s="48">
        <v>-100</v>
      </c>
      <c r="AA45" s="22">
        <v>16084294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16084294</v>
      </c>
      <c r="F48" s="53">
        <f t="shared" si="7"/>
        <v>16084294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-15890484</v>
      </c>
      <c r="Y48" s="53">
        <f t="shared" si="7"/>
        <v>15890484</v>
      </c>
      <c r="Z48" s="54">
        <f>+IF(X48&lt;&gt;0,+(Y48/X48)*100,0)</f>
        <v>-100</v>
      </c>
      <c r="AA48" s="55">
        <f>SUM(AA45:AA47)</f>
        <v>16084294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4949024</v>
      </c>
      <c r="D19" s="18"/>
      <c r="E19" s="19">
        <v>3600000</v>
      </c>
      <c r="F19" s="20">
        <v>3600000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900000</v>
      </c>
      <c r="Y19" s="20">
        <v>-900000</v>
      </c>
      <c r="Z19" s="21">
        <v>-100</v>
      </c>
      <c r="AA19" s="22">
        <v>3600000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4949024</v>
      </c>
      <c r="D24" s="29">
        <f>SUM(D15:D23)</f>
        <v>0</v>
      </c>
      <c r="E24" s="36">
        <f t="shared" si="1"/>
        <v>3600000</v>
      </c>
      <c r="F24" s="37">
        <f t="shared" si="1"/>
        <v>3600000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900000</v>
      </c>
      <c r="Y24" s="37">
        <f t="shared" si="1"/>
        <v>-900000</v>
      </c>
      <c r="Z24" s="38">
        <f>+IF(X24&lt;&gt;0,+(Y24/X24)*100,0)</f>
        <v>-100</v>
      </c>
      <c r="AA24" s="39">
        <f>SUM(AA15:AA23)</f>
        <v>3600000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4949024</v>
      </c>
      <c r="D25" s="29">
        <f>+D12+D24</f>
        <v>0</v>
      </c>
      <c r="E25" s="30">
        <f t="shared" si="2"/>
        <v>3600000</v>
      </c>
      <c r="F25" s="31">
        <f t="shared" si="2"/>
        <v>3600000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900000</v>
      </c>
      <c r="Y25" s="31">
        <f t="shared" si="2"/>
        <v>-900000</v>
      </c>
      <c r="Z25" s="32">
        <f>+IF(X25&lt;&gt;0,+(Y25/X25)*100,0)</f>
        <v>-100</v>
      </c>
      <c r="AA25" s="33">
        <f>+AA12+AA24</f>
        <v>3600000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-174379</v>
      </c>
      <c r="J32" s="20">
        <v>-174379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-174379</v>
      </c>
      <c r="X32" s="20"/>
      <c r="Y32" s="20">
        <v>-174379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-174379</v>
      </c>
      <c r="J34" s="31">
        <f t="shared" si="3"/>
        <v>-174379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-174379</v>
      </c>
      <c r="X34" s="31">
        <f t="shared" si="3"/>
        <v>0</v>
      </c>
      <c r="Y34" s="31">
        <f t="shared" si="3"/>
        <v>-174379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-174379</v>
      </c>
      <c r="J40" s="31">
        <f t="shared" si="5"/>
        <v>-174379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-174379</v>
      </c>
      <c r="X40" s="31">
        <f t="shared" si="5"/>
        <v>0</v>
      </c>
      <c r="Y40" s="31">
        <f t="shared" si="5"/>
        <v>-174379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4949024</v>
      </c>
      <c r="D42" s="43">
        <f>+D25-D40</f>
        <v>0</v>
      </c>
      <c r="E42" s="44">
        <f t="shared" si="6"/>
        <v>3600000</v>
      </c>
      <c r="F42" s="45">
        <f t="shared" si="6"/>
        <v>3600000</v>
      </c>
      <c r="G42" s="45">
        <f t="shared" si="6"/>
        <v>0</v>
      </c>
      <c r="H42" s="45">
        <f t="shared" si="6"/>
        <v>0</v>
      </c>
      <c r="I42" s="45">
        <f t="shared" si="6"/>
        <v>174379</v>
      </c>
      <c r="J42" s="45">
        <f t="shared" si="6"/>
        <v>174379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174379</v>
      </c>
      <c r="X42" s="45">
        <f t="shared" si="6"/>
        <v>900000</v>
      </c>
      <c r="Y42" s="45">
        <f t="shared" si="6"/>
        <v>-725621</v>
      </c>
      <c r="Z42" s="46">
        <f>+IF(X42&lt;&gt;0,+(Y42/X42)*100,0)</f>
        <v>-80.62455555555556</v>
      </c>
      <c r="AA42" s="47">
        <f>+AA25-AA40</f>
        <v>3600000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-17971928</v>
      </c>
      <c r="D6" s="18"/>
      <c r="E6" s="19">
        <v>5656151</v>
      </c>
      <c r="F6" s="20">
        <v>5656151</v>
      </c>
      <c r="G6" s="20">
        <v>-12889386</v>
      </c>
      <c r="H6" s="20">
        <v>-617302</v>
      </c>
      <c r="I6" s="20">
        <v>-415164</v>
      </c>
      <c r="J6" s="20">
        <v>-13921852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-13921852</v>
      </c>
      <c r="X6" s="20">
        <v>13156151</v>
      </c>
      <c r="Y6" s="20">
        <v>-27078003</v>
      </c>
      <c r="Z6" s="21">
        <v>-205.82009890278701</v>
      </c>
      <c r="AA6" s="22">
        <v>5656151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346509</v>
      </c>
      <c r="D9" s="18"/>
      <c r="E9" s="19"/>
      <c r="F9" s="20"/>
      <c r="G9" s="20">
        <v>7108</v>
      </c>
      <c r="H9" s="20">
        <v>419918</v>
      </c>
      <c r="I9" s="20">
        <v>-26365</v>
      </c>
      <c r="J9" s="20">
        <v>400661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400661</v>
      </c>
      <c r="X9" s="20"/>
      <c r="Y9" s="20">
        <v>400661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-17625419</v>
      </c>
      <c r="D12" s="29">
        <f>SUM(D6:D11)</f>
        <v>0</v>
      </c>
      <c r="E12" s="30">
        <f t="shared" si="0"/>
        <v>5656151</v>
      </c>
      <c r="F12" s="31">
        <f t="shared" si="0"/>
        <v>5656151</v>
      </c>
      <c r="G12" s="31">
        <f t="shared" si="0"/>
        <v>-12882278</v>
      </c>
      <c r="H12" s="31">
        <f t="shared" si="0"/>
        <v>-197384</v>
      </c>
      <c r="I12" s="31">
        <f t="shared" si="0"/>
        <v>-441529</v>
      </c>
      <c r="J12" s="31">
        <f t="shared" si="0"/>
        <v>-13521191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-13521191</v>
      </c>
      <c r="X12" s="31">
        <f t="shared" si="0"/>
        <v>13156151</v>
      </c>
      <c r="Y12" s="31">
        <f t="shared" si="0"/>
        <v>-26677342</v>
      </c>
      <c r="Z12" s="32">
        <f>+IF(X12&lt;&gt;0,+(Y12/X12)*100,0)</f>
        <v>-202.77467171059379</v>
      </c>
      <c r="AA12" s="33">
        <f>SUM(AA6:AA11)</f>
        <v>5656151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4205624</v>
      </c>
      <c r="D19" s="18"/>
      <c r="E19" s="19">
        <v>10000000</v>
      </c>
      <c r="F19" s="20">
        <v>10000000</v>
      </c>
      <c r="G19" s="20">
        <v>4266182</v>
      </c>
      <c r="H19" s="20">
        <v>-60558</v>
      </c>
      <c r="I19" s="20"/>
      <c r="J19" s="20">
        <v>4205624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4205624</v>
      </c>
      <c r="X19" s="20">
        <v>2500000</v>
      </c>
      <c r="Y19" s="20">
        <v>1705624</v>
      </c>
      <c r="Z19" s="21">
        <v>68.224959999999996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4205624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4266182</v>
      </c>
      <c r="H24" s="37">
        <f t="shared" si="1"/>
        <v>-60558</v>
      </c>
      <c r="I24" s="37">
        <f t="shared" si="1"/>
        <v>0</v>
      </c>
      <c r="J24" s="37">
        <f t="shared" si="1"/>
        <v>4205624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4205624</v>
      </c>
      <c r="X24" s="37">
        <f t="shared" si="1"/>
        <v>2500000</v>
      </c>
      <c r="Y24" s="37">
        <f t="shared" si="1"/>
        <v>1705624</v>
      </c>
      <c r="Z24" s="38">
        <f>+IF(X24&lt;&gt;0,+(Y24/X24)*100,0)</f>
        <v>68.224959999999996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-13419795</v>
      </c>
      <c r="D25" s="29">
        <f>+D12+D24</f>
        <v>0</v>
      </c>
      <c r="E25" s="30">
        <f t="shared" si="2"/>
        <v>15656151</v>
      </c>
      <c r="F25" s="31">
        <f t="shared" si="2"/>
        <v>15656151</v>
      </c>
      <c r="G25" s="31">
        <f t="shared" si="2"/>
        <v>-8616096</v>
      </c>
      <c r="H25" s="31">
        <f t="shared" si="2"/>
        <v>-257942</v>
      </c>
      <c r="I25" s="31">
        <f t="shared" si="2"/>
        <v>-441529</v>
      </c>
      <c r="J25" s="31">
        <f t="shared" si="2"/>
        <v>-9315567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-9315567</v>
      </c>
      <c r="X25" s="31">
        <f t="shared" si="2"/>
        <v>15656151</v>
      </c>
      <c r="Y25" s="31">
        <f t="shared" si="2"/>
        <v>-24971718</v>
      </c>
      <c r="Z25" s="32">
        <f>+IF(X25&lt;&gt;0,+(Y25/X25)*100,0)</f>
        <v>-159.50100379077844</v>
      </c>
      <c r="AA25" s="33">
        <f>+AA12+AA24</f>
        <v>15656151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-4300689</v>
      </c>
      <c r="D32" s="18"/>
      <c r="E32" s="19">
        <v>-700688</v>
      </c>
      <c r="F32" s="20">
        <v>-700688</v>
      </c>
      <c r="G32" s="20">
        <v>1007014</v>
      </c>
      <c r="H32" s="20">
        <v>-131702</v>
      </c>
      <c r="I32" s="20"/>
      <c r="J32" s="20">
        <v>875312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875312</v>
      </c>
      <c r="X32" s="20">
        <v>-3300688</v>
      </c>
      <c r="Y32" s="20">
        <v>4176000</v>
      </c>
      <c r="Z32" s="21">
        <v>-126.5190772348068</v>
      </c>
      <c r="AA32" s="22">
        <v>-700688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-4300689</v>
      </c>
      <c r="D34" s="29">
        <f>SUM(D29:D33)</f>
        <v>0</v>
      </c>
      <c r="E34" s="30">
        <f t="shared" si="3"/>
        <v>-700688</v>
      </c>
      <c r="F34" s="31">
        <f t="shared" si="3"/>
        <v>-700688</v>
      </c>
      <c r="G34" s="31">
        <f t="shared" si="3"/>
        <v>1007014</v>
      </c>
      <c r="H34" s="31">
        <f t="shared" si="3"/>
        <v>-131702</v>
      </c>
      <c r="I34" s="31">
        <f t="shared" si="3"/>
        <v>0</v>
      </c>
      <c r="J34" s="31">
        <f t="shared" si="3"/>
        <v>875312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875312</v>
      </c>
      <c r="X34" s="31">
        <f t="shared" si="3"/>
        <v>-3300688</v>
      </c>
      <c r="Y34" s="31">
        <f t="shared" si="3"/>
        <v>4176000</v>
      </c>
      <c r="Z34" s="32">
        <f>+IF(X34&lt;&gt;0,+(Y34/X34)*100,0)</f>
        <v>-126.5190772348068</v>
      </c>
      <c r="AA34" s="33">
        <f>SUM(AA29:AA33)</f>
        <v>-700688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-4300689</v>
      </c>
      <c r="D40" s="29">
        <f>+D34+D39</f>
        <v>0</v>
      </c>
      <c r="E40" s="30">
        <f t="shared" si="5"/>
        <v>-700688</v>
      </c>
      <c r="F40" s="31">
        <f t="shared" si="5"/>
        <v>-700688</v>
      </c>
      <c r="G40" s="31">
        <f t="shared" si="5"/>
        <v>1007014</v>
      </c>
      <c r="H40" s="31">
        <f t="shared" si="5"/>
        <v>-131702</v>
      </c>
      <c r="I40" s="31">
        <f t="shared" si="5"/>
        <v>0</v>
      </c>
      <c r="J40" s="31">
        <f t="shared" si="5"/>
        <v>875312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875312</v>
      </c>
      <c r="X40" s="31">
        <f t="shared" si="5"/>
        <v>-3300688</v>
      </c>
      <c r="Y40" s="31">
        <f t="shared" si="5"/>
        <v>4176000</v>
      </c>
      <c r="Z40" s="32">
        <f>+IF(X40&lt;&gt;0,+(Y40/X40)*100,0)</f>
        <v>-126.5190772348068</v>
      </c>
      <c r="AA40" s="33">
        <f>+AA34+AA39</f>
        <v>-700688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-9119106</v>
      </c>
      <c r="D42" s="43">
        <f>+D25-D40</f>
        <v>0</v>
      </c>
      <c r="E42" s="44">
        <f t="shared" si="6"/>
        <v>16356839</v>
      </c>
      <c r="F42" s="45">
        <f t="shared" si="6"/>
        <v>16356839</v>
      </c>
      <c r="G42" s="45">
        <f t="shared" si="6"/>
        <v>-9623110</v>
      </c>
      <c r="H42" s="45">
        <f t="shared" si="6"/>
        <v>-126240</v>
      </c>
      <c r="I42" s="45">
        <f t="shared" si="6"/>
        <v>-441529</v>
      </c>
      <c r="J42" s="45">
        <f t="shared" si="6"/>
        <v>-10190879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-10190879</v>
      </c>
      <c r="X42" s="45">
        <f t="shared" si="6"/>
        <v>18956839</v>
      </c>
      <c r="Y42" s="45">
        <f t="shared" si="6"/>
        <v>-29147718</v>
      </c>
      <c r="Z42" s="46">
        <f>+IF(X42&lt;&gt;0,+(Y42/X42)*100,0)</f>
        <v>-153.75832437042908</v>
      </c>
      <c r="AA42" s="47">
        <f>+AA25-AA40</f>
        <v>16356839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-3600000</v>
      </c>
      <c r="F45" s="20">
        <v>-3600000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-1000000</v>
      </c>
      <c r="Y45" s="20">
        <v>1000000</v>
      </c>
      <c r="Z45" s="48">
        <v>-100</v>
      </c>
      <c r="AA45" s="22">
        <v>-3600000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-3600000</v>
      </c>
      <c r="F48" s="53">
        <f t="shared" si="7"/>
        <v>-3600000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-1000000</v>
      </c>
      <c r="Y48" s="53">
        <f t="shared" si="7"/>
        <v>1000000</v>
      </c>
      <c r="Z48" s="54">
        <f>+IF(X48&lt;&gt;0,+(Y48/X48)*100,0)</f>
        <v>-100</v>
      </c>
      <c r="AA48" s="55">
        <f>SUM(AA45:AA47)</f>
        <v>-3600000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6028262</v>
      </c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249999</v>
      </c>
      <c r="Y32" s="20">
        <v>-249999</v>
      </c>
      <c r="Z32" s="21">
        <v>-100</v>
      </c>
      <c r="AA32" s="22">
        <v>1000000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6028262</v>
      </c>
      <c r="D34" s="29">
        <f>SUM(D29:D33)</f>
        <v>0</v>
      </c>
      <c r="E34" s="30">
        <f t="shared" si="3"/>
        <v>1000000</v>
      </c>
      <c r="F34" s="31">
        <f t="shared" si="3"/>
        <v>1000000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249999</v>
      </c>
      <c r="Y34" s="31">
        <f t="shared" si="3"/>
        <v>-249999</v>
      </c>
      <c r="Z34" s="32">
        <f>+IF(X34&lt;&gt;0,+(Y34/X34)*100,0)</f>
        <v>-100</v>
      </c>
      <c r="AA34" s="33">
        <f>SUM(AA29:AA33)</f>
        <v>1000000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6028262</v>
      </c>
      <c r="D40" s="29">
        <f>+D34+D39</f>
        <v>0</v>
      </c>
      <c r="E40" s="30">
        <f t="shared" si="5"/>
        <v>1000000</v>
      </c>
      <c r="F40" s="31">
        <f t="shared" si="5"/>
        <v>1000000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249999</v>
      </c>
      <c r="Y40" s="31">
        <f t="shared" si="5"/>
        <v>-249999</v>
      </c>
      <c r="Z40" s="32">
        <f>+IF(X40&lt;&gt;0,+(Y40/X40)*100,0)</f>
        <v>-100</v>
      </c>
      <c r="AA40" s="33">
        <f>+AA34+AA39</f>
        <v>1000000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-6028262</v>
      </c>
      <c r="D42" s="43">
        <f>+D25-D40</f>
        <v>0</v>
      </c>
      <c r="E42" s="44">
        <f t="shared" si="6"/>
        <v>-1000000</v>
      </c>
      <c r="F42" s="45">
        <f t="shared" si="6"/>
        <v>-1000000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-249999</v>
      </c>
      <c r="Y42" s="45">
        <f t="shared" si="6"/>
        <v>249999</v>
      </c>
      <c r="Z42" s="46">
        <f>+IF(X42&lt;&gt;0,+(Y42/X42)*100,0)</f>
        <v>-100</v>
      </c>
      <c r="AA42" s="47">
        <f>+AA25-AA40</f>
        <v>-1000000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15680946</v>
      </c>
      <c r="D19" s="18"/>
      <c r="E19" s="19">
        <v>2000000</v>
      </c>
      <c r="F19" s="20">
        <v>2000000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500001</v>
      </c>
      <c r="Y19" s="20">
        <v>-500001</v>
      </c>
      <c r="Z19" s="21">
        <v>-100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15680946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500001</v>
      </c>
      <c r="Y24" s="37">
        <f t="shared" si="1"/>
        <v>-500001</v>
      </c>
      <c r="Z24" s="38">
        <f>+IF(X24&lt;&gt;0,+(Y24/X24)*100,0)</f>
        <v>-100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15680946</v>
      </c>
      <c r="D25" s="29">
        <f>+D12+D24</f>
        <v>0</v>
      </c>
      <c r="E25" s="30">
        <f t="shared" si="2"/>
        <v>2000000</v>
      </c>
      <c r="F25" s="31">
        <f t="shared" si="2"/>
        <v>2000000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500001</v>
      </c>
      <c r="Y25" s="31">
        <f t="shared" si="2"/>
        <v>-500001</v>
      </c>
      <c r="Z25" s="32">
        <f>+IF(X25&lt;&gt;0,+(Y25/X25)*100,0)</f>
        <v>-100</v>
      </c>
      <c r="AA25" s="33">
        <f>+AA12+AA24</f>
        <v>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15680946</v>
      </c>
      <c r="D42" s="43">
        <f>+D25-D40</f>
        <v>0</v>
      </c>
      <c r="E42" s="44">
        <f t="shared" si="6"/>
        <v>2000000</v>
      </c>
      <c r="F42" s="45">
        <f t="shared" si="6"/>
        <v>2000000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500001</v>
      </c>
      <c r="Y42" s="45">
        <f t="shared" si="6"/>
        <v>-500001</v>
      </c>
      <c r="Z42" s="46">
        <f>+IF(X42&lt;&gt;0,+(Y42/X42)*100,0)</f>
        <v>-100</v>
      </c>
      <c r="AA42" s="47">
        <f>+AA25-AA40</f>
        <v>2000000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-16871798</v>
      </c>
      <c r="D6" s="18"/>
      <c r="E6" s="19">
        <v>11453964</v>
      </c>
      <c r="F6" s="20">
        <v>11453964</v>
      </c>
      <c r="G6" s="20">
        <v>-13072552</v>
      </c>
      <c r="H6" s="20">
        <v>-1203526</v>
      </c>
      <c r="I6" s="20">
        <v>-3368792</v>
      </c>
      <c r="J6" s="20">
        <v>-17644870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-17644870</v>
      </c>
      <c r="X6" s="20">
        <v>2863491</v>
      </c>
      <c r="Y6" s="20">
        <v>-20508361</v>
      </c>
      <c r="Z6" s="21">
        <v>-716.20134304595342</v>
      </c>
      <c r="AA6" s="22">
        <v>11453964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10254889</v>
      </c>
      <c r="D8" s="18"/>
      <c r="E8" s="19">
        <v>8294449</v>
      </c>
      <c r="F8" s="20">
        <v>8294449</v>
      </c>
      <c r="G8" s="20">
        <v>10254889</v>
      </c>
      <c r="H8" s="20">
        <v>-4756150</v>
      </c>
      <c r="I8" s="20">
        <v>700165</v>
      </c>
      <c r="J8" s="20">
        <v>6198904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6198904</v>
      </c>
      <c r="X8" s="20">
        <v>2073615</v>
      </c>
      <c r="Y8" s="20">
        <v>4125289</v>
      </c>
      <c r="Z8" s="21">
        <v>198.94189615719409</v>
      </c>
      <c r="AA8" s="22">
        <v>8294449</v>
      </c>
    </row>
    <row r="9" spans="1:27" ht="13.5" x14ac:dyDescent="0.25">
      <c r="A9" s="23" t="s">
        <v>37</v>
      </c>
      <c r="B9" s="17" t="s">
        <v>32</v>
      </c>
      <c r="C9" s="18">
        <v>2979715</v>
      </c>
      <c r="D9" s="18"/>
      <c r="E9" s="19"/>
      <c r="F9" s="20"/>
      <c r="G9" s="20">
        <v>2954222</v>
      </c>
      <c r="H9" s="20">
        <v>347794</v>
      </c>
      <c r="I9" s="20">
        <v>817625</v>
      </c>
      <c r="J9" s="20">
        <v>4119641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4119641</v>
      </c>
      <c r="X9" s="20"/>
      <c r="Y9" s="20">
        <v>4119641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-134993</v>
      </c>
      <c r="D11" s="18"/>
      <c r="E11" s="19">
        <v>-2983101</v>
      </c>
      <c r="F11" s="20">
        <v>-2983101</v>
      </c>
      <c r="G11" s="20">
        <v>-134993</v>
      </c>
      <c r="H11" s="20">
        <v>-87464</v>
      </c>
      <c r="I11" s="20">
        <v>-42974</v>
      </c>
      <c r="J11" s="20">
        <v>-265431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-265431</v>
      </c>
      <c r="X11" s="20">
        <v>-745779</v>
      </c>
      <c r="Y11" s="20">
        <v>480348</v>
      </c>
      <c r="Z11" s="21">
        <v>-64.408893251217862</v>
      </c>
      <c r="AA11" s="22">
        <v>-2983101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-3772187</v>
      </c>
      <c r="D12" s="29">
        <f>SUM(D6:D11)</f>
        <v>0</v>
      </c>
      <c r="E12" s="30">
        <f t="shared" si="0"/>
        <v>16765312</v>
      </c>
      <c r="F12" s="31">
        <f t="shared" si="0"/>
        <v>16765312</v>
      </c>
      <c r="G12" s="31">
        <f t="shared" si="0"/>
        <v>1566</v>
      </c>
      <c r="H12" s="31">
        <f t="shared" si="0"/>
        <v>-5699346</v>
      </c>
      <c r="I12" s="31">
        <f t="shared" si="0"/>
        <v>-1893976</v>
      </c>
      <c r="J12" s="31">
        <f t="shared" si="0"/>
        <v>-7591756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-7591756</v>
      </c>
      <c r="X12" s="31">
        <f t="shared" si="0"/>
        <v>4191327</v>
      </c>
      <c r="Y12" s="31">
        <f t="shared" si="0"/>
        <v>-11783083</v>
      </c>
      <c r="Z12" s="32">
        <f>+IF(X12&lt;&gt;0,+(Y12/X12)*100,0)</f>
        <v>-281.13012895438601</v>
      </c>
      <c r="AA12" s="33">
        <f>SUM(AA6:AA11)</f>
        <v>16765312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-455215</v>
      </c>
      <c r="D19" s="18"/>
      <c r="E19" s="19">
        <v>13481240</v>
      </c>
      <c r="F19" s="20">
        <v>13481240</v>
      </c>
      <c r="G19" s="20">
        <v>6991589</v>
      </c>
      <c r="H19" s="20">
        <v>-7446804</v>
      </c>
      <c r="I19" s="20">
        <v>1522902</v>
      </c>
      <c r="J19" s="20">
        <v>1067687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1067687</v>
      </c>
      <c r="X19" s="20">
        <v>3370311</v>
      </c>
      <c r="Y19" s="20">
        <v>-2302624</v>
      </c>
      <c r="Z19" s="21">
        <v>-68.320816684276323</v>
      </c>
      <c r="AA19" s="22">
        <v>13481240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-455215</v>
      </c>
      <c r="D24" s="29">
        <f>SUM(D15:D23)</f>
        <v>0</v>
      </c>
      <c r="E24" s="36">
        <f t="shared" si="1"/>
        <v>13481240</v>
      </c>
      <c r="F24" s="37">
        <f t="shared" si="1"/>
        <v>13481240</v>
      </c>
      <c r="G24" s="37">
        <f t="shared" si="1"/>
        <v>6991589</v>
      </c>
      <c r="H24" s="37">
        <f t="shared" si="1"/>
        <v>-7446804</v>
      </c>
      <c r="I24" s="37">
        <f t="shared" si="1"/>
        <v>1522902</v>
      </c>
      <c r="J24" s="37">
        <f t="shared" si="1"/>
        <v>1067687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1067687</v>
      </c>
      <c r="X24" s="37">
        <f t="shared" si="1"/>
        <v>3370311</v>
      </c>
      <c r="Y24" s="37">
        <f t="shared" si="1"/>
        <v>-2302624</v>
      </c>
      <c r="Z24" s="38">
        <f>+IF(X24&lt;&gt;0,+(Y24/X24)*100,0)</f>
        <v>-68.320816684276323</v>
      </c>
      <c r="AA24" s="39">
        <f>SUM(AA15:AA23)</f>
        <v>13481240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-4227402</v>
      </c>
      <c r="D25" s="29">
        <f>+D12+D24</f>
        <v>0</v>
      </c>
      <c r="E25" s="30">
        <f t="shared" si="2"/>
        <v>30246552</v>
      </c>
      <c r="F25" s="31">
        <f t="shared" si="2"/>
        <v>30246552</v>
      </c>
      <c r="G25" s="31">
        <f t="shared" si="2"/>
        <v>6993155</v>
      </c>
      <c r="H25" s="31">
        <f t="shared" si="2"/>
        <v>-13146150</v>
      </c>
      <c r="I25" s="31">
        <f t="shared" si="2"/>
        <v>-371074</v>
      </c>
      <c r="J25" s="31">
        <f t="shared" si="2"/>
        <v>-6524069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-6524069</v>
      </c>
      <c r="X25" s="31">
        <f t="shared" si="2"/>
        <v>7561638</v>
      </c>
      <c r="Y25" s="31">
        <f t="shared" si="2"/>
        <v>-14085707</v>
      </c>
      <c r="Z25" s="32">
        <f>+IF(X25&lt;&gt;0,+(Y25/X25)*100,0)</f>
        <v>-186.27851531639044</v>
      </c>
      <c r="AA25" s="33">
        <f>+AA12+AA24</f>
        <v>30246552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4165883</v>
      </c>
      <c r="D32" s="18"/>
      <c r="E32" s="19">
        <v>35095983</v>
      </c>
      <c r="F32" s="20">
        <v>35095983</v>
      </c>
      <c r="G32" s="20">
        <v>7721135</v>
      </c>
      <c r="H32" s="20">
        <v>-846683</v>
      </c>
      <c r="I32" s="20">
        <v>540911</v>
      </c>
      <c r="J32" s="20">
        <v>7415363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7415363</v>
      </c>
      <c r="X32" s="20">
        <v>8773989</v>
      </c>
      <c r="Y32" s="20">
        <v>-1358626</v>
      </c>
      <c r="Z32" s="21">
        <v>-15.484701428278516</v>
      </c>
      <c r="AA32" s="22">
        <v>35095983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4165883</v>
      </c>
      <c r="D34" s="29">
        <f>SUM(D29:D33)</f>
        <v>0</v>
      </c>
      <c r="E34" s="30">
        <f t="shared" si="3"/>
        <v>35095983</v>
      </c>
      <c r="F34" s="31">
        <f t="shared" si="3"/>
        <v>35095983</v>
      </c>
      <c r="G34" s="31">
        <f t="shared" si="3"/>
        <v>7721135</v>
      </c>
      <c r="H34" s="31">
        <f t="shared" si="3"/>
        <v>-846683</v>
      </c>
      <c r="I34" s="31">
        <f t="shared" si="3"/>
        <v>540911</v>
      </c>
      <c r="J34" s="31">
        <f t="shared" si="3"/>
        <v>7415363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7415363</v>
      </c>
      <c r="X34" s="31">
        <f t="shared" si="3"/>
        <v>8773989</v>
      </c>
      <c r="Y34" s="31">
        <f t="shared" si="3"/>
        <v>-1358626</v>
      </c>
      <c r="Z34" s="32">
        <f>+IF(X34&lt;&gt;0,+(Y34/X34)*100,0)</f>
        <v>-15.484701428278516</v>
      </c>
      <c r="AA34" s="33">
        <f>SUM(AA29:AA33)</f>
        <v>35095983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4165883</v>
      </c>
      <c r="D40" s="29">
        <f>+D34+D39</f>
        <v>0</v>
      </c>
      <c r="E40" s="30">
        <f t="shared" si="5"/>
        <v>35095983</v>
      </c>
      <c r="F40" s="31">
        <f t="shared" si="5"/>
        <v>35095983</v>
      </c>
      <c r="G40" s="31">
        <f t="shared" si="5"/>
        <v>7721135</v>
      </c>
      <c r="H40" s="31">
        <f t="shared" si="5"/>
        <v>-846683</v>
      </c>
      <c r="I40" s="31">
        <f t="shared" si="5"/>
        <v>540911</v>
      </c>
      <c r="J40" s="31">
        <f t="shared" si="5"/>
        <v>7415363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7415363</v>
      </c>
      <c r="X40" s="31">
        <f t="shared" si="5"/>
        <v>8773989</v>
      </c>
      <c r="Y40" s="31">
        <f t="shared" si="5"/>
        <v>-1358626</v>
      </c>
      <c r="Z40" s="32">
        <f>+IF(X40&lt;&gt;0,+(Y40/X40)*100,0)</f>
        <v>-15.484701428278516</v>
      </c>
      <c r="AA40" s="33">
        <f>+AA34+AA39</f>
        <v>35095983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-8393285</v>
      </c>
      <c r="D42" s="43">
        <f>+D25-D40</f>
        <v>0</v>
      </c>
      <c r="E42" s="44">
        <f t="shared" si="6"/>
        <v>-4849431</v>
      </c>
      <c r="F42" s="45">
        <f t="shared" si="6"/>
        <v>-4849431</v>
      </c>
      <c r="G42" s="45">
        <f t="shared" si="6"/>
        <v>-727980</v>
      </c>
      <c r="H42" s="45">
        <f t="shared" si="6"/>
        <v>-12299467</v>
      </c>
      <c r="I42" s="45">
        <f t="shared" si="6"/>
        <v>-911985</v>
      </c>
      <c r="J42" s="45">
        <f t="shared" si="6"/>
        <v>-13939432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-13939432</v>
      </c>
      <c r="X42" s="45">
        <f t="shared" si="6"/>
        <v>-1212351</v>
      </c>
      <c r="Y42" s="45">
        <f t="shared" si="6"/>
        <v>-12727081</v>
      </c>
      <c r="Z42" s="46">
        <f>+IF(X42&lt;&gt;0,+(Y42/X42)*100,0)</f>
        <v>1049.7851694764965</v>
      </c>
      <c r="AA42" s="47">
        <f>+AA25-AA40</f>
        <v>-4849431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15731410</v>
      </c>
      <c r="D19" s="18"/>
      <c r="E19" s="19">
        <v>16150000</v>
      </c>
      <c r="F19" s="20">
        <v>16150000</v>
      </c>
      <c r="G19" s="20"/>
      <c r="H19" s="20">
        <v>359514</v>
      </c>
      <c r="I19" s="20">
        <v>1219462</v>
      </c>
      <c r="J19" s="20">
        <v>1578976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1578976</v>
      </c>
      <c r="X19" s="20">
        <v>4718525</v>
      </c>
      <c r="Y19" s="20">
        <v>-3139549</v>
      </c>
      <c r="Z19" s="21">
        <v>-66.536661350739905</v>
      </c>
      <c r="AA19" s="22">
        <v>16150000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15731410</v>
      </c>
      <c r="D24" s="29">
        <f>SUM(D15:D23)</f>
        <v>0</v>
      </c>
      <c r="E24" s="36">
        <f t="shared" si="1"/>
        <v>16150000</v>
      </c>
      <c r="F24" s="37">
        <f t="shared" si="1"/>
        <v>16150000</v>
      </c>
      <c r="G24" s="37">
        <f t="shared" si="1"/>
        <v>0</v>
      </c>
      <c r="H24" s="37">
        <f t="shared" si="1"/>
        <v>359514</v>
      </c>
      <c r="I24" s="37">
        <f t="shared" si="1"/>
        <v>1219462</v>
      </c>
      <c r="J24" s="37">
        <f t="shared" si="1"/>
        <v>1578976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1578976</v>
      </c>
      <c r="X24" s="37">
        <f t="shared" si="1"/>
        <v>4718525</v>
      </c>
      <c r="Y24" s="37">
        <f t="shared" si="1"/>
        <v>-3139549</v>
      </c>
      <c r="Z24" s="38">
        <f>+IF(X24&lt;&gt;0,+(Y24/X24)*100,0)</f>
        <v>-66.536661350739905</v>
      </c>
      <c r="AA24" s="39">
        <f>SUM(AA15:AA23)</f>
        <v>16150000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15731410</v>
      </c>
      <c r="D25" s="29">
        <f>+D12+D24</f>
        <v>0</v>
      </c>
      <c r="E25" s="30">
        <f t="shared" si="2"/>
        <v>16150000</v>
      </c>
      <c r="F25" s="31">
        <f t="shared" si="2"/>
        <v>16150000</v>
      </c>
      <c r="G25" s="31">
        <f t="shared" si="2"/>
        <v>0</v>
      </c>
      <c r="H25" s="31">
        <f t="shared" si="2"/>
        <v>359514</v>
      </c>
      <c r="I25" s="31">
        <f t="shared" si="2"/>
        <v>1219462</v>
      </c>
      <c r="J25" s="31">
        <f t="shared" si="2"/>
        <v>1578976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1578976</v>
      </c>
      <c r="X25" s="31">
        <f t="shared" si="2"/>
        <v>4718525</v>
      </c>
      <c r="Y25" s="31">
        <f t="shared" si="2"/>
        <v>-3139549</v>
      </c>
      <c r="Z25" s="32">
        <f>+IF(X25&lt;&gt;0,+(Y25/X25)*100,0)</f>
        <v>-66.536661350739905</v>
      </c>
      <c r="AA25" s="33">
        <f>+AA12+AA24</f>
        <v>16150000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-150076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-150076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-150076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15881486</v>
      </c>
      <c r="D42" s="43">
        <f>+D25-D40</f>
        <v>0</v>
      </c>
      <c r="E42" s="44">
        <f t="shared" si="6"/>
        <v>16150000</v>
      </c>
      <c r="F42" s="45">
        <f t="shared" si="6"/>
        <v>16150000</v>
      </c>
      <c r="G42" s="45">
        <f t="shared" si="6"/>
        <v>0</v>
      </c>
      <c r="H42" s="45">
        <f t="shared" si="6"/>
        <v>359514</v>
      </c>
      <c r="I42" s="45">
        <f t="shared" si="6"/>
        <v>1219462</v>
      </c>
      <c r="J42" s="45">
        <f t="shared" si="6"/>
        <v>1578976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1578976</v>
      </c>
      <c r="X42" s="45">
        <f t="shared" si="6"/>
        <v>4718525</v>
      </c>
      <c r="Y42" s="45">
        <f t="shared" si="6"/>
        <v>-3139549</v>
      </c>
      <c r="Z42" s="46">
        <f>+IF(X42&lt;&gt;0,+(Y42/X42)*100,0)</f>
        <v>-66.536661350739905</v>
      </c>
      <c r="AA42" s="47">
        <f>+AA25-AA40</f>
        <v>16150000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335799130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335799130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42366239</v>
      </c>
      <c r="D19" s="18"/>
      <c r="E19" s="19">
        <v>20000000</v>
      </c>
      <c r="F19" s="20">
        <v>20000000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5000001</v>
      </c>
      <c r="Y19" s="20">
        <v>-5000001</v>
      </c>
      <c r="Z19" s="21">
        <v>-100</v>
      </c>
      <c r="AA19" s="22">
        <v>20000000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42366239</v>
      </c>
      <c r="D24" s="29">
        <f>SUM(D15:D23)</f>
        <v>0</v>
      </c>
      <c r="E24" s="36">
        <f t="shared" si="1"/>
        <v>20000000</v>
      </c>
      <c r="F24" s="37">
        <f t="shared" si="1"/>
        <v>20000000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5000001</v>
      </c>
      <c r="Y24" s="37">
        <f t="shared" si="1"/>
        <v>-5000001</v>
      </c>
      <c r="Z24" s="38">
        <f>+IF(X24&lt;&gt;0,+(Y24/X24)*100,0)</f>
        <v>-100</v>
      </c>
      <c r="AA24" s="39">
        <f>SUM(AA15:AA23)</f>
        <v>20000000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378165369</v>
      </c>
      <c r="D25" s="29">
        <f>+D12+D24</f>
        <v>0</v>
      </c>
      <c r="E25" s="30">
        <f t="shared" si="2"/>
        <v>20000000</v>
      </c>
      <c r="F25" s="31">
        <f t="shared" si="2"/>
        <v>20000000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5000001</v>
      </c>
      <c r="Y25" s="31">
        <f t="shared" si="2"/>
        <v>-5000001</v>
      </c>
      <c r="Z25" s="32">
        <f>+IF(X25&lt;&gt;0,+(Y25/X25)*100,0)</f>
        <v>-100</v>
      </c>
      <c r="AA25" s="33">
        <f>+AA12+AA24</f>
        <v>20000000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-63629</v>
      </c>
      <c r="D31" s="18"/>
      <c r="E31" s="19"/>
      <c r="F31" s="20"/>
      <c r="G31" s="20">
        <v>960</v>
      </c>
      <c r="H31" s="20">
        <v>-9737</v>
      </c>
      <c r="I31" s="20">
        <v>-9739</v>
      </c>
      <c r="J31" s="20">
        <v>-18516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-18516</v>
      </c>
      <c r="X31" s="20"/>
      <c r="Y31" s="20">
        <v>-18516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2229528</v>
      </c>
      <c r="F32" s="20">
        <v>2229528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557379</v>
      </c>
      <c r="Y32" s="20">
        <v>-557379</v>
      </c>
      <c r="Z32" s="21">
        <v>-100</v>
      </c>
      <c r="AA32" s="22">
        <v>2229528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-63629</v>
      </c>
      <c r="D34" s="29">
        <f>SUM(D29:D33)</f>
        <v>0</v>
      </c>
      <c r="E34" s="30">
        <f t="shared" si="3"/>
        <v>2229528</v>
      </c>
      <c r="F34" s="31">
        <f t="shared" si="3"/>
        <v>2229528</v>
      </c>
      <c r="G34" s="31">
        <f t="shared" si="3"/>
        <v>960</v>
      </c>
      <c r="H34" s="31">
        <f t="shared" si="3"/>
        <v>-9737</v>
      </c>
      <c r="I34" s="31">
        <f t="shared" si="3"/>
        <v>-9739</v>
      </c>
      <c r="J34" s="31">
        <f t="shared" si="3"/>
        <v>-18516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-18516</v>
      </c>
      <c r="X34" s="31">
        <f t="shared" si="3"/>
        <v>557379</v>
      </c>
      <c r="Y34" s="31">
        <f t="shared" si="3"/>
        <v>-575895</v>
      </c>
      <c r="Z34" s="32">
        <f>+IF(X34&lt;&gt;0,+(Y34/X34)*100,0)</f>
        <v>-103.32197660837599</v>
      </c>
      <c r="AA34" s="33">
        <f>SUM(AA29:AA33)</f>
        <v>2229528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-63629</v>
      </c>
      <c r="D40" s="29">
        <f>+D34+D39</f>
        <v>0</v>
      </c>
      <c r="E40" s="30">
        <f t="shared" si="5"/>
        <v>2229528</v>
      </c>
      <c r="F40" s="31">
        <f t="shared" si="5"/>
        <v>2229528</v>
      </c>
      <c r="G40" s="31">
        <f t="shared" si="5"/>
        <v>960</v>
      </c>
      <c r="H40" s="31">
        <f t="shared" si="5"/>
        <v>-9737</v>
      </c>
      <c r="I40" s="31">
        <f t="shared" si="5"/>
        <v>-9739</v>
      </c>
      <c r="J40" s="31">
        <f t="shared" si="5"/>
        <v>-18516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-18516</v>
      </c>
      <c r="X40" s="31">
        <f t="shared" si="5"/>
        <v>557379</v>
      </c>
      <c r="Y40" s="31">
        <f t="shared" si="5"/>
        <v>-575895</v>
      </c>
      <c r="Z40" s="32">
        <f>+IF(X40&lt;&gt;0,+(Y40/X40)*100,0)</f>
        <v>-103.32197660837599</v>
      </c>
      <c r="AA40" s="33">
        <f>+AA34+AA39</f>
        <v>2229528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378228998</v>
      </c>
      <c r="D42" s="43">
        <f>+D25-D40</f>
        <v>0</v>
      </c>
      <c r="E42" s="44">
        <f t="shared" si="6"/>
        <v>17770472</v>
      </c>
      <c r="F42" s="45">
        <f t="shared" si="6"/>
        <v>17770472</v>
      </c>
      <c r="G42" s="45">
        <f t="shared" si="6"/>
        <v>-960</v>
      </c>
      <c r="H42" s="45">
        <f t="shared" si="6"/>
        <v>9737</v>
      </c>
      <c r="I42" s="45">
        <f t="shared" si="6"/>
        <v>9739</v>
      </c>
      <c r="J42" s="45">
        <f t="shared" si="6"/>
        <v>18516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18516</v>
      </c>
      <c r="X42" s="45">
        <f t="shared" si="6"/>
        <v>4442622</v>
      </c>
      <c r="Y42" s="45">
        <f t="shared" si="6"/>
        <v>-4424106</v>
      </c>
      <c r="Z42" s="46">
        <f>+IF(X42&lt;&gt;0,+(Y42/X42)*100,0)</f>
        <v>-99.583219098991535</v>
      </c>
      <c r="AA42" s="47">
        <f>+AA25-AA40</f>
        <v>17770472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-233493520</v>
      </c>
      <c r="F45" s="20">
        <v>-233493520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-58373383</v>
      </c>
      <c r="Y45" s="20">
        <v>58373383</v>
      </c>
      <c r="Z45" s="48">
        <v>-100</v>
      </c>
      <c r="AA45" s="22">
        <v>-233493520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-233493520</v>
      </c>
      <c r="F48" s="53">
        <f t="shared" si="7"/>
        <v>-233493520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-58373383</v>
      </c>
      <c r="Y48" s="53">
        <f t="shared" si="7"/>
        <v>58373383</v>
      </c>
      <c r="Z48" s="54">
        <f>+IF(X48&lt;&gt;0,+(Y48/X48)*100,0)</f>
        <v>-100</v>
      </c>
      <c r="AA48" s="55">
        <f>SUM(AA45:AA47)</f>
        <v>-233493520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-3824262</v>
      </c>
      <c r="D6" s="18"/>
      <c r="E6" s="19">
        <v>-1000013</v>
      </c>
      <c r="F6" s="20">
        <v>-1000013</v>
      </c>
      <c r="G6" s="20">
        <v>-3824260</v>
      </c>
      <c r="H6" s="20">
        <v>-73917</v>
      </c>
      <c r="I6" s="20">
        <v>-72756</v>
      </c>
      <c r="J6" s="20">
        <v>-3970933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-3970933</v>
      </c>
      <c r="X6" s="20">
        <v>-280006</v>
      </c>
      <c r="Y6" s="20">
        <v>-3690927</v>
      </c>
      <c r="Z6" s="21">
        <v>1318.1599680006857</v>
      </c>
      <c r="AA6" s="22">
        <v>-1000013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464061</v>
      </c>
      <c r="D9" s="18"/>
      <c r="E9" s="19"/>
      <c r="F9" s="20"/>
      <c r="G9" s="20">
        <v>464061</v>
      </c>
      <c r="H9" s="20">
        <v>9641</v>
      </c>
      <c r="I9" s="20">
        <v>9490</v>
      </c>
      <c r="J9" s="20">
        <v>483192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483192</v>
      </c>
      <c r="X9" s="20"/>
      <c r="Y9" s="20">
        <v>483192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-3360201</v>
      </c>
      <c r="D12" s="29">
        <f>SUM(D6:D11)</f>
        <v>0</v>
      </c>
      <c r="E12" s="30">
        <f t="shared" si="0"/>
        <v>-1000013</v>
      </c>
      <c r="F12" s="31">
        <f t="shared" si="0"/>
        <v>-1000013</v>
      </c>
      <c r="G12" s="31">
        <f t="shared" si="0"/>
        <v>-3360199</v>
      </c>
      <c r="H12" s="31">
        <f t="shared" si="0"/>
        <v>-64276</v>
      </c>
      <c r="I12" s="31">
        <f t="shared" si="0"/>
        <v>-63266</v>
      </c>
      <c r="J12" s="31">
        <f t="shared" si="0"/>
        <v>-3487741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-3487741</v>
      </c>
      <c r="X12" s="31">
        <f t="shared" si="0"/>
        <v>-280006</v>
      </c>
      <c r="Y12" s="31">
        <f t="shared" si="0"/>
        <v>-3207735</v>
      </c>
      <c r="Z12" s="32">
        <f>+IF(X12&lt;&gt;0,+(Y12/X12)*100,0)</f>
        <v>1145.5950943908344</v>
      </c>
      <c r="AA12" s="33">
        <f>SUM(AA6:AA11)</f>
        <v>-1000013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963428</v>
      </c>
      <c r="D19" s="18"/>
      <c r="E19" s="19"/>
      <c r="F19" s="20"/>
      <c r="G19" s="20">
        <v>963428</v>
      </c>
      <c r="H19" s="20"/>
      <c r="I19" s="20"/>
      <c r="J19" s="20">
        <v>963428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963428</v>
      </c>
      <c r="X19" s="20"/>
      <c r="Y19" s="20">
        <v>963428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963428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963428</v>
      </c>
      <c r="H24" s="37">
        <f t="shared" si="1"/>
        <v>0</v>
      </c>
      <c r="I24" s="37">
        <f t="shared" si="1"/>
        <v>0</v>
      </c>
      <c r="J24" s="37">
        <f t="shared" si="1"/>
        <v>963428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963428</v>
      </c>
      <c r="X24" s="37">
        <f t="shared" si="1"/>
        <v>0</v>
      </c>
      <c r="Y24" s="37">
        <f t="shared" si="1"/>
        <v>963428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-2396773</v>
      </c>
      <c r="D25" s="29">
        <f>+D12+D24</f>
        <v>0</v>
      </c>
      <c r="E25" s="30">
        <f t="shared" si="2"/>
        <v>-1000013</v>
      </c>
      <c r="F25" s="31">
        <f t="shared" si="2"/>
        <v>-1000013</v>
      </c>
      <c r="G25" s="31">
        <f t="shared" si="2"/>
        <v>-2396771</v>
      </c>
      <c r="H25" s="31">
        <f t="shared" si="2"/>
        <v>-64276</v>
      </c>
      <c r="I25" s="31">
        <f t="shared" si="2"/>
        <v>-63266</v>
      </c>
      <c r="J25" s="31">
        <f t="shared" si="2"/>
        <v>-2524313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-2524313</v>
      </c>
      <c r="X25" s="31">
        <f t="shared" si="2"/>
        <v>-280006</v>
      </c>
      <c r="Y25" s="31">
        <f t="shared" si="2"/>
        <v>-2244307</v>
      </c>
      <c r="Z25" s="32">
        <f>+IF(X25&lt;&gt;0,+(Y25/X25)*100,0)</f>
        <v>801.52103883488212</v>
      </c>
      <c r="AA25" s="33">
        <f>+AA12+AA24</f>
        <v>-1000013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-13</v>
      </c>
      <c r="F32" s="20">
        <v>-13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-60006</v>
      </c>
      <c r="Y32" s="20">
        <v>60006</v>
      </c>
      <c r="Z32" s="21">
        <v>-100</v>
      </c>
      <c r="AA32" s="22">
        <v>-13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-13</v>
      </c>
      <c r="F34" s="31">
        <f t="shared" si="3"/>
        <v>-13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-60006</v>
      </c>
      <c r="Y34" s="31">
        <f t="shared" si="3"/>
        <v>60006</v>
      </c>
      <c r="Z34" s="32">
        <f>+IF(X34&lt;&gt;0,+(Y34/X34)*100,0)</f>
        <v>-100</v>
      </c>
      <c r="AA34" s="33">
        <f>SUM(AA29:AA33)</f>
        <v>-13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-13</v>
      </c>
      <c r="F40" s="31">
        <f t="shared" si="5"/>
        <v>-13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-60006</v>
      </c>
      <c r="Y40" s="31">
        <f t="shared" si="5"/>
        <v>60006</v>
      </c>
      <c r="Z40" s="32">
        <f>+IF(X40&lt;&gt;0,+(Y40/X40)*100,0)</f>
        <v>-100</v>
      </c>
      <c r="AA40" s="33">
        <f>+AA34+AA39</f>
        <v>-13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-2396773</v>
      </c>
      <c r="D42" s="43">
        <f>+D25-D40</f>
        <v>0</v>
      </c>
      <c r="E42" s="44">
        <f t="shared" si="6"/>
        <v>-1000000</v>
      </c>
      <c r="F42" s="45">
        <f t="shared" si="6"/>
        <v>-1000000</v>
      </c>
      <c r="G42" s="45">
        <f t="shared" si="6"/>
        <v>-2396771</v>
      </c>
      <c r="H42" s="45">
        <f t="shared" si="6"/>
        <v>-64276</v>
      </c>
      <c r="I42" s="45">
        <f t="shared" si="6"/>
        <v>-63266</v>
      </c>
      <c r="J42" s="45">
        <f t="shared" si="6"/>
        <v>-2524313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-2524313</v>
      </c>
      <c r="X42" s="45">
        <f t="shared" si="6"/>
        <v>-220000</v>
      </c>
      <c r="Y42" s="45">
        <f t="shared" si="6"/>
        <v>-2304313</v>
      </c>
      <c r="Z42" s="46">
        <f>+IF(X42&lt;&gt;0,+(Y42/X42)*100,0)</f>
        <v>1047.415</v>
      </c>
      <c r="AA42" s="47">
        <f>+AA25-AA40</f>
        <v>-1000000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-1000000</v>
      </c>
      <c r="F45" s="20">
        <v>-1000000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-220000</v>
      </c>
      <c r="Y45" s="20">
        <v>220000</v>
      </c>
      <c r="Z45" s="48">
        <v>-100</v>
      </c>
      <c r="AA45" s="22">
        <v>-1000000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-1000000</v>
      </c>
      <c r="F48" s="53">
        <f t="shared" si="7"/>
        <v>-1000000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-220000</v>
      </c>
      <c r="Y48" s="53">
        <f t="shared" si="7"/>
        <v>220000</v>
      </c>
      <c r="Z48" s="54">
        <f>+IF(X48&lt;&gt;0,+(Y48/X48)*100,0)</f>
        <v>-100</v>
      </c>
      <c r="AA48" s="55">
        <f>SUM(AA45:AA47)</f>
        <v>-1000000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-4310486</v>
      </c>
      <c r="D6" s="18"/>
      <c r="E6" s="19">
        <v>-2544312</v>
      </c>
      <c r="F6" s="20">
        <v>-2544312</v>
      </c>
      <c r="G6" s="20">
        <v>-4310486</v>
      </c>
      <c r="H6" s="20"/>
      <c r="I6" s="20"/>
      <c r="J6" s="20">
        <v>-4310486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-4310486</v>
      </c>
      <c r="X6" s="20">
        <v>-636078</v>
      </c>
      <c r="Y6" s="20">
        <v>-3674408</v>
      </c>
      <c r="Z6" s="21">
        <v>577.66626105603405</v>
      </c>
      <c r="AA6" s="22">
        <v>-2544312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379310</v>
      </c>
      <c r="D9" s="18"/>
      <c r="E9" s="19"/>
      <c r="F9" s="20"/>
      <c r="G9" s="20">
        <v>379310</v>
      </c>
      <c r="H9" s="20"/>
      <c r="I9" s="20"/>
      <c r="J9" s="20">
        <v>379310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379310</v>
      </c>
      <c r="X9" s="20"/>
      <c r="Y9" s="20">
        <v>379310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-3931176</v>
      </c>
      <c r="D12" s="29">
        <f>SUM(D6:D11)</f>
        <v>0</v>
      </c>
      <c r="E12" s="30">
        <f t="shared" si="0"/>
        <v>-2544312</v>
      </c>
      <c r="F12" s="31">
        <f t="shared" si="0"/>
        <v>-2544312</v>
      </c>
      <c r="G12" s="31">
        <f t="shared" si="0"/>
        <v>-3931176</v>
      </c>
      <c r="H12" s="31">
        <f t="shared" si="0"/>
        <v>0</v>
      </c>
      <c r="I12" s="31">
        <f t="shared" si="0"/>
        <v>0</v>
      </c>
      <c r="J12" s="31">
        <f t="shared" si="0"/>
        <v>-3931176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-3931176</v>
      </c>
      <c r="X12" s="31">
        <f t="shared" si="0"/>
        <v>-636078</v>
      </c>
      <c r="Y12" s="31">
        <f t="shared" si="0"/>
        <v>-3295098</v>
      </c>
      <c r="Z12" s="32">
        <f>+IF(X12&lt;&gt;0,+(Y12/X12)*100,0)</f>
        <v>518.03363738409439</v>
      </c>
      <c r="AA12" s="33">
        <f>SUM(AA6:AA11)</f>
        <v>-2544312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-3931176</v>
      </c>
      <c r="D25" s="29">
        <f>+D12+D24</f>
        <v>0</v>
      </c>
      <c r="E25" s="30">
        <f t="shared" si="2"/>
        <v>-2544312</v>
      </c>
      <c r="F25" s="31">
        <f t="shared" si="2"/>
        <v>-2544312</v>
      </c>
      <c r="G25" s="31">
        <f t="shared" si="2"/>
        <v>-3931176</v>
      </c>
      <c r="H25" s="31">
        <f t="shared" si="2"/>
        <v>0</v>
      </c>
      <c r="I25" s="31">
        <f t="shared" si="2"/>
        <v>0</v>
      </c>
      <c r="J25" s="31">
        <f t="shared" si="2"/>
        <v>-3931176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-3931176</v>
      </c>
      <c r="X25" s="31">
        <f t="shared" si="2"/>
        <v>-636078</v>
      </c>
      <c r="Y25" s="31">
        <f t="shared" si="2"/>
        <v>-3295098</v>
      </c>
      <c r="Z25" s="32">
        <f>+IF(X25&lt;&gt;0,+(Y25/X25)*100,0)</f>
        <v>518.03363738409439</v>
      </c>
      <c r="AA25" s="33">
        <f>+AA12+AA24</f>
        <v>-2544312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11202</v>
      </c>
      <c r="D32" s="18"/>
      <c r="E32" s="19"/>
      <c r="F32" s="20"/>
      <c r="G32" s="20">
        <v>11202</v>
      </c>
      <c r="H32" s="20"/>
      <c r="I32" s="20"/>
      <c r="J32" s="20">
        <v>11202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11202</v>
      </c>
      <c r="X32" s="20"/>
      <c r="Y32" s="20">
        <v>11202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11202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11202</v>
      </c>
      <c r="H34" s="31">
        <f t="shared" si="3"/>
        <v>0</v>
      </c>
      <c r="I34" s="31">
        <f t="shared" si="3"/>
        <v>0</v>
      </c>
      <c r="J34" s="31">
        <f t="shared" si="3"/>
        <v>11202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11202</v>
      </c>
      <c r="X34" s="31">
        <f t="shared" si="3"/>
        <v>0</v>
      </c>
      <c r="Y34" s="31">
        <f t="shared" si="3"/>
        <v>11202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11202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11202</v>
      </c>
      <c r="H40" s="31">
        <f t="shared" si="5"/>
        <v>0</v>
      </c>
      <c r="I40" s="31">
        <f t="shared" si="5"/>
        <v>0</v>
      </c>
      <c r="J40" s="31">
        <f t="shared" si="5"/>
        <v>11202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11202</v>
      </c>
      <c r="X40" s="31">
        <f t="shared" si="5"/>
        <v>0</v>
      </c>
      <c r="Y40" s="31">
        <f t="shared" si="5"/>
        <v>11202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-3942378</v>
      </c>
      <c r="D42" s="43">
        <f>+D25-D40</f>
        <v>0</v>
      </c>
      <c r="E42" s="44">
        <f t="shared" si="6"/>
        <v>-2544312</v>
      </c>
      <c r="F42" s="45">
        <f t="shared" si="6"/>
        <v>-2544312</v>
      </c>
      <c r="G42" s="45">
        <f t="shared" si="6"/>
        <v>-3942378</v>
      </c>
      <c r="H42" s="45">
        <f t="shared" si="6"/>
        <v>0</v>
      </c>
      <c r="I42" s="45">
        <f t="shared" si="6"/>
        <v>0</v>
      </c>
      <c r="J42" s="45">
        <f t="shared" si="6"/>
        <v>-3942378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-3942378</v>
      </c>
      <c r="X42" s="45">
        <f t="shared" si="6"/>
        <v>-636078</v>
      </c>
      <c r="Y42" s="45">
        <f t="shared" si="6"/>
        <v>-3306300</v>
      </c>
      <c r="Z42" s="46">
        <f>+IF(X42&lt;&gt;0,+(Y42/X42)*100,0)</f>
        <v>519.7947421542641</v>
      </c>
      <c r="AA42" s="47">
        <f>+AA25-AA40</f>
        <v>-2544312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-2544312</v>
      </c>
      <c r="F45" s="20">
        <v>-2544312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-636078</v>
      </c>
      <c r="Y45" s="20">
        <v>636078</v>
      </c>
      <c r="Z45" s="48">
        <v>-100</v>
      </c>
      <c r="AA45" s="22">
        <v>-2544312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-2544312</v>
      </c>
      <c r="F48" s="53">
        <f t="shared" si="7"/>
        <v>-2544312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-636078</v>
      </c>
      <c r="Y48" s="53">
        <f t="shared" si="7"/>
        <v>636078</v>
      </c>
      <c r="Z48" s="54">
        <f>+IF(X48&lt;&gt;0,+(Y48/X48)*100,0)</f>
        <v>-100</v>
      </c>
      <c r="AA48" s="55">
        <f>SUM(AA45:AA47)</f>
        <v>-2544312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518554922</v>
      </c>
      <c r="D6" s="18"/>
      <c r="E6" s="19"/>
      <c r="F6" s="20"/>
      <c r="G6" s="20">
        <v>527358788</v>
      </c>
      <c r="H6" s="20">
        <v>12754115</v>
      </c>
      <c r="I6" s="20">
        <v>23437425</v>
      </c>
      <c r="J6" s="20">
        <v>563550328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563550328</v>
      </c>
      <c r="X6" s="20"/>
      <c r="Y6" s="20">
        <v>563550328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27736682</v>
      </c>
      <c r="D8" s="18"/>
      <c r="E8" s="19">
        <v>348779532</v>
      </c>
      <c r="F8" s="20">
        <v>348779532</v>
      </c>
      <c r="G8" s="20">
        <v>29046520</v>
      </c>
      <c r="H8" s="20">
        <v>2262395</v>
      </c>
      <c r="I8" s="20">
        <v>308454</v>
      </c>
      <c r="J8" s="20">
        <v>31617369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31617369</v>
      </c>
      <c r="X8" s="20">
        <v>87194880</v>
      </c>
      <c r="Y8" s="20">
        <v>-55577511</v>
      </c>
      <c r="Z8" s="21">
        <v>-63.739420250363324</v>
      </c>
      <c r="AA8" s="22">
        <v>348779532</v>
      </c>
    </row>
    <row r="9" spans="1:27" ht="13.5" x14ac:dyDescent="0.25">
      <c r="A9" s="23" t="s">
        <v>37</v>
      </c>
      <c r="B9" s="17" t="s">
        <v>32</v>
      </c>
      <c r="C9" s="18">
        <v>57332765</v>
      </c>
      <c r="D9" s="18"/>
      <c r="E9" s="19">
        <v>206310</v>
      </c>
      <c r="F9" s="20">
        <v>206310</v>
      </c>
      <c r="G9" s="20">
        <v>44976818</v>
      </c>
      <c r="H9" s="20">
        <v>12395525</v>
      </c>
      <c r="I9" s="20">
        <v>34177</v>
      </c>
      <c r="J9" s="20">
        <v>57406520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57406520</v>
      </c>
      <c r="X9" s="20">
        <v>51576</v>
      </c>
      <c r="Y9" s="20">
        <v>57354944</v>
      </c>
      <c r="Z9" s="21">
        <v>111204.71537149063</v>
      </c>
      <c r="AA9" s="22">
        <v>206310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-1756671</v>
      </c>
      <c r="D11" s="18"/>
      <c r="E11" s="19"/>
      <c r="F11" s="20"/>
      <c r="G11" s="20">
        <v>-1775762</v>
      </c>
      <c r="H11" s="20">
        <v>-28748</v>
      </c>
      <c r="I11" s="20">
        <v>-97249</v>
      </c>
      <c r="J11" s="20">
        <v>-1901759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-1901759</v>
      </c>
      <c r="X11" s="20"/>
      <c r="Y11" s="20">
        <v>-1901759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601867698</v>
      </c>
      <c r="D12" s="29">
        <f>SUM(D6:D11)</f>
        <v>0</v>
      </c>
      <c r="E12" s="30">
        <f t="shared" si="0"/>
        <v>348985842</v>
      </c>
      <c r="F12" s="31">
        <f t="shared" si="0"/>
        <v>348985842</v>
      </c>
      <c r="G12" s="31">
        <f t="shared" si="0"/>
        <v>599606364</v>
      </c>
      <c r="H12" s="31">
        <f t="shared" si="0"/>
        <v>27383287</v>
      </c>
      <c r="I12" s="31">
        <f t="shared" si="0"/>
        <v>23682807</v>
      </c>
      <c r="J12" s="31">
        <f t="shared" si="0"/>
        <v>650672458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650672458</v>
      </c>
      <c r="X12" s="31">
        <f t="shared" si="0"/>
        <v>87246456</v>
      </c>
      <c r="Y12" s="31">
        <f t="shared" si="0"/>
        <v>563426002</v>
      </c>
      <c r="Z12" s="32">
        <f>+IF(X12&lt;&gt;0,+(Y12/X12)*100,0)</f>
        <v>645.78669189726168</v>
      </c>
      <c r="AA12" s="33">
        <f>SUM(AA6:AA11)</f>
        <v>348985842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23022116</v>
      </c>
      <c r="D19" s="18"/>
      <c r="E19" s="19"/>
      <c r="F19" s="20"/>
      <c r="G19" s="20">
        <v>23141591</v>
      </c>
      <c r="H19" s="20">
        <v>-119474</v>
      </c>
      <c r="I19" s="20">
        <v>93455</v>
      </c>
      <c r="J19" s="20">
        <v>23115572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23115572</v>
      </c>
      <c r="X19" s="20"/>
      <c r="Y19" s="20">
        <v>23115572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23022116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23141591</v>
      </c>
      <c r="H24" s="37">
        <f t="shared" si="1"/>
        <v>-119474</v>
      </c>
      <c r="I24" s="37">
        <f t="shared" si="1"/>
        <v>93455</v>
      </c>
      <c r="J24" s="37">
        <f t="shared" si="1"/>
        <v>23115572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23115572</v>
      </c>
      <c r="X24" s="37">
        <f t="shared" si="1"/>
        <v>0</v>
      </c>
      <c r="Y24" s="37">
        <f t="shared" si="1"/>
        <v>23115572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624889814</v>
      </c>
      <c r="D25" s="29">
        <f>+D12+D24</f>
        <v>0</v>
      </c>
      <c r="E25" s="30">
        <f t="shared" si="2"/>
        <v>348985842</v>
      </c>
      <c r="F25" s="31">
        <f t="shared" si="2"/>
        <v>348985842</v>
      </c>
      <c r="G25" s="31">
        <f t="shared" si="2"/>
        <v>622747955</v>
      </c>
      <c r="H25" s="31">
        <f t="shared" si="2"/>
        <v>27263813</v>
      </c>
      <c r="I25" s="31">
        <f t="shared" si="2"/>
        <v>23776262</v>
      </c>
      <c r="J25" s="31">
        <f t="shared" si="2"/>
        <v>673788030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673788030</v>
      </c>
      <c r="X25" s="31">
        <f t="shared" si="2"/>
        <v>87246456</v>
      </c>
      <c r="Y25" s="31">
        <f t="shared" si="2"/>
        <v>586541574</v>
      </c>
      <c r="Z25" s="32">
        <f>+IF(X25&lt;&gt;0,+(Y25/X25)*100,0)</f>
        <v>672.28126034139427</v>
      </c>
      <c r="AA25" s="33">
        <f>+AA12+AA24</f>
        <v>348985842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14058931</v>
      </c>
      <c r="D32" s="18"/>
      <c r="E32" s="19">
        <v>300333584</v>
      </c>
      <c r="F32" s="20">
        <v>300333584</v>
      </c>
      <c r="G32" s="20">
        <v>45169977</v>
      </c>
      <c r="H32" s="20">
        <v>-27795075</v>
      </c>
      <c r="I32" s="20">
        <v>1761628</v>
      </c>
      <c r="J32" s="20">
        <v>19136530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19136530</v>
      </c>
      <c r="X32" s="20">
        <v>75083394</v>
      </c>
      <c r="Y32" s="20">
        <v>-55946864</v>
      </c>
      <c r="Z32" s="21">
        <v>-74.512966209279242</v>
      </c>
      <c r="AA32" s="22">
        <v>300333584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14058931</v>
      </c>
      <c r="D34" s="29">
        <f>SUM(D29:D33)</f>
        <v>0</v>
      </c>
      <c r="E34" s="30">
        <f t="shared" si="3"/>
        <v>300333584</v>
      </c>
      <c r="F34" s="31">
        <f t="shared" si="3"/>
        <v>300333584</v>
      </c>
      <c r="G34" s="31">
        <f t="shared" si="3"/>
        <v>45169977</v>
      </c>
      <c r="H34" s="31">
        <f t="shared" si="3"/>
        <v>-27795075</v>
      </c>
      <c r="I34" s="31">
        <f t="shared" si="3"/>
        <v>1761628</v>
      </c>
      <c r="J34" s="31">
        <f t="shared" si="3"/>
        <v>19136530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19136530</v>
      </c>
      <c r="X34" s="31">
        <f t="shared" si="3"/>
        <v>75083394</v>
      </c>
      <c r="Y34" s="31">
        <f t="shared" si="3"/>
        <v>-55946864</v>
      </c>
      <c r="Z34" s="32">
        <f>+IF(X34&lt;&gt;0,+(Y34/X34)*100,0)</f>
        <v>-74.512966209279242</v>
      </c>
      <c r="AA34" s="33">
        <f>SUM(AA29:AA33)</f>
        <v>300333584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14058931</v>
      </c>
      <c r="D40" s="29">
        <f>+D34+D39</f>
        <v>0</v>
      </c>
      <c r="E40" s="30">
        <f t="shared" si="5"/>
        <v>300333584</v>
      </c>
      <c r="F40" s="31">
        <f t="shared" si="5"/>
        <v>300333584</v>
      </c>
      <c r="G40" s="31">
        <f t="shared" si="5"/>
        <v>45169977</v>
      </c>
      <c r="H40" s="31">
        <f t="shared" si="5"/>
        <v>-27795075</v>
      </c>
      <c r="I40" s="31">
        <f t="shared" si="5"/>
        <v>1761628</v>
      </c>
      <c r="J40" s="31">
        <f t="shared" si="5"/>
        <v>19136530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19136530</v>
      </c>
      <c r="X40" s="31">
        <f t="shared" si="5"/>
        <v>75083394</v>
      </c>
      <c r="Y40" s="31">
        <f t="shared" si="5"/>
        <v>-55946864</v>
      </c>
      <c r="Z40" s="32">
        <f>+IF(X40&lt;&gt;0,+(Y40/X40)*100,0)</f>
        <v>-74.512966209279242</v>
      </c>
      <c r="AA40" s="33">
        <f>+AA34+AA39</f>
        <v>300333584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610830883</v>
      </c>
      <c r="D42" s="43">
        <f>+D25-D40</f>
        <v>0</v>
      </c>
      <c r="E42" s="44">
        <f t="shared" si="6"/>
        <v>48652258</v>
      </c>
      <c r="F42" s="45">
        <f t="shared" si="6"/>
        <v>48652258</v>
      </c>
      <c r="G42" s="45">
        <f t="shared" si="6"/>
        <v>577577978</v>
      </c>
      <c r="H42" s="45">
        <f t="shared" si="6"/>
        <v>55058888</v>
      </c>
      <c r="I42" s="45">
        <f t="shared" si="6"/>
        <v>22014634</v>
      </c>
      <c r="J42" s="45">
        <f t="shared" si="6"/>
        <v>654651500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654651500</v>
      </c>
      <c r="X42" s="45">
        <f t="shared" si="6"/>
        <v>12163062</v>
      </c>
      <c r="Y42" s="45">
        <f t="shared" si="6"/>
        <v>642488438</v>
      </c>
      <c r="Z42" s="46">
        <f>+IF(X42&lt;&gt;0,+(Y42/X42)*100,0)</f>
        <v>5282.2918932749008</v>
      </c>
      <c r="AA42" s="47">
        <f>+AA25-AA40</f>
        <v>48652258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48652258</v>
      </c>
      <c r="F45" s="20">
        <v>48652258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12163062</v>
      </c>
      <c r="Y45" s="20">
        <v>-12163062</v>
      </c>
      <c r="Z45" s="48">
        <v>-100</v>
      </c>
      <c r="AA45" s="22">
        <v>48652258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48652258</v>
      </c>
      <c r="F48" s="53">
        <f t="shared" si="7"/>
        <v>48652258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12163062</v>
      </c>
      <c r="Y48" s="53">
        <f t="shared" si="7"/>
        <v>-12163062</v>
      </c>
      <c r="Z48" s="54">
        <f>+IF(X48&lt;&gt;0,+(Y48/X48)*100,0)</f>
        <v>-100</v>
      </c>
      <c r="AA48" s="55">
        <f>SUM(AA45:AA47)</f>
        <v>48652258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114686267</v>
      </c>
      <c r="D6" s="18"/>
      <c r="E6" s="19">
        <v>61219986</v>
      </c>
      <c r="F6" s="20">
        <v>61219986</v>
      </c>
      <c r="G6" s="20">
        <v>100429028</v>
      </c>
      <c r="H6" s="20">
        <v>11901421</v>
      </c>
      <c r="I6" s="20">
        <v>23726931</v>
      </c>
      <c r="J6" s="20">
        <v>136057380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136057380</v>
      </c>
      <c r="X6" s="20">
        <v>15304995</v>
      </c>
      <c r="Y6" s="20">
        <v>120752385</v>
      </c>
      <c r="Z6" s="21">
        <v>788.9736978025802</v>
      </c>
      <c r="AA6" s="22">
        <v>61219986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160451934</v>
      </c>
      <c r="D8" s="18"/>
      <c r="E8" s="19">
        <v>13989280</v>
      </c>
      <c r="F8" s="20">
        <v>13989280</v>
      </c>
      <c r="G8" s="20">
        <v>149913214</v>
      </c>
      <c r="H8" s="20">
        <v>-86754459</v>
      </c>
      <c r="I8" s="20">
        <v>5724275</v>
      </c>
      <c r="J8" s="20">
        <v>68883030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68883030</v>
      </c>
      <c r="X8" s="20">
        <v>3497319</v>
      </c>
      <c r="Y8" s="20">
        <v>65385711</v>
      </c>
      <c r="Z8" s="21">
        <v>1869.5952814141347</v>
      </c>
      <c r="AA8" s="22">
        <v>13989280</v>
      </c>
    </row>
    <row r="9" spans="1:27" ht="13.5" x14ac:dyDescent="0.25">
      <c r="A9" s="23" t="s">
        <v>37</v>
      </c>
      <c r="B9" s="17" t="s">
        <v>32</v>
      </c>
      <c r="C9" s="18">
        <v>147330047</v>
      </c>
      <c r="D9" s="18"/>
      <c r="E9" s="19"/>
      <c r="F9" s="20"/>
      <c r="G9" s="20">
        <v>150384869</v>
      </c>
      <c r="H9" s="20">
        <v>3114143</v>
      </c>
      <c r="I9" s="20">
        <v>1416615</v>
      </c>
      <c r="J9" s="20">
        <v>154915627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154915627</v>
      </c>
      <c r="X9" s="20"/>
      <c r="Y9" s="20">
        <v>154915627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-28997979</v>
      </c>
      <c r="D11" s="18"/>
      <c r="E11" s="19">
        <v>-8335320</v>
      </c>
      <c r="F11" s="20">
        <v>-8335320</v>
      </c>
      <c r="G11" s="20">
        <v>-29627270</v>
      </c>
      <c r="H11" s="20">
        <v>-1003511</v>
      </c>
      <c r="I11" s="20">
        <v>-1462347</v>
      </c>
      <c r="J11" s="20">
        <v>-32093128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-32093128</v>
      </c>
      <c r="X11" s="20">
        <v>-2083830</v>
      </c>
      <c r="Y11" s="20">
        <v>-30009298</v>
      </c>
      <c r="Z11" s="21">
        <v>1440.1029834487458</v>
      </c>
      <c r="AA11" s="22">
        <v>-8335320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393470269</v>
      </c>
      <c r="D12" s="29">
        <f>SUM(D6:D11)</f>
        <v>0</v>
      </c>
      <c r="E12" s="30">
        <f t="shared" si="0"/>
        <v>66873946</v>
      </c>
      <c r="F12" s="31">
        <f t="shared" si="0"/>
        <v>66873946</v>
      </c>
      <c r="G12" s="31">
        <f t="shared" si="0"/>
        <v>371099841</v>
      </c>
      <c r="H12" s="31">
        <f t="shared" si="0"/>
        <v>-72742406</v>
      </c>
      <c r="I12" s="31">
        <f t="shared" si="0"/>
        <v>29405474</v>
      </c>
      <c r="J12" s="31">
        <f t="shared" si="0"/>
        <v>327762909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327762909</v>
      </c>
      <c r="X12" s="31">
        <f t="shared" si="0"/>
        <v>16718484</v>
      </c>
      <c r="Y12" s="31">
        <f t="shared" si="0"/>
        <v>311044425</v>
      </c>
      <c r="Z12" s="32">
        <f>+IF(X12&lt;&gt;0,+(Y12/X12)*100,0)</f>
        <v>1860.4822363080289</v>
      </c>
      <c r="AA12" s="33">
        <f>SUM(AA6:AA11)</f>
        <v>66873946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33350501</v>
      </c>
      <c r="D19" s="18"/>
      <c r="E19" s="19">
        <v>118387500</v>
      </c>
      <c r="F19" s="20">
        <v>118387500</v>
      </c>
      <c r="G19" s="20">
        <v>8600369</v>
      </c>
      <c r="H19" s="20">
        <v>26260982</v>
      </c>
      <c r="I19" s="20">
        <v>3020490</v>
      </c>
      <c r="J19" s="20">
        <v>37881841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37881841</v>
      </c>
      <c r="X19" s="20">
        <v>29596872</v>
      </c>
      <c r="Y19" s="20">
        <v>8284969</v>
      </c>
      <c r="Z19" s="21">
        <v>27.992718284553852</v>
      </c>
      <c r="AA19" s="22">
        <v>118387500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33350501</v>
      </c>
      <c r="D24" s="29">
        <f>SUM(D15:D23)</f>
        <v>0</v>
      </c>
      <c r="E24" s="36">
        <f t="shared" si="1"/>
        <v>118387500</v>
      </c>
      <c r="F24" s="37">
        <f t="shared" si="1"/>
        <v>118387500</v>
      </c>
      <c r="G24" s="37">
        <f t="shared" si="1"/>
        <v>8600369</v>
      </c>
      <c r="H24" s="37">
        <f t="shared" si="1"/>
        <v>26260982</v>
      </c>
      <c r="I24" s="37">
        <f t="shared" si="1"/>
        <v>3020490</v>
      </c>
      <c r="J24" s="37">
        <f t="shared" si="1"/>
        <v>37881841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37881841</v>
      </c>
      <c r="X24" s="37">
        <f t="shared" si="1"/>
        <v>29596872</v>
      </c>
      <c r="Y24" s="37">
        <f t="shared" si="1"/>
        <v>8284969</v>
      </c>
      <c r="Z24" s="38">
        <f>+IF(X24&lt;&gt;0,+(Y24/X24)*100,0)</f>
        <v>27.992718284553852</v>
      </c>
      <c r="AA24" s="39">
        <f>SUM(AA15:AA23)</f>
        <v>118387500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426820770</v>
      </c>
      <c r="D25" s="29">
        <f>+D12+D24</f>
        <v>0</v>
      </c>
      <c r="E25" s="30">
        <f t="shared" si="2"/>
        <v>185261446</v>
      </c>
      <c r="F25" s="31">
        <f t="shared" si="2"/>
        <v>185261446</v>
      </c>
      <c r="G25" s="31">
        <f t="shared" si="2"/>
        <v>379700210</v>
      </c>
      <c r="H25" s="31">
        <f t="shared" si="2"/>
        <v>-46481424</v>
      </c>
      <c r="I25" s="31">
        <f t="shared" si="2"/>
        <v>32425964</v>
      </c>
      <c r="J25" s="31">
        <f t="shared" si="2"/>
        <v>365644750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365644750</v>
      </c>
      <c r="X25" s="31">
        <f t="shared" si="2"/>
        <v>46315356</v>
      </c>
      <c r="Y25" s="31">
        <f t="shared" si="2"/>
        <v>319329394</v>
      </c>
      <c r="Z25" s="32">
        <f>+IF(X25&lt;&gt;0,+(Y25/X25)*100,0)</f>
        <v>689.46764438127173</v>
      </c>
      <c r="AA25" s="33">
        <f>+AA12+AA24</f>
        <v>185261446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10457909</v>
      </c>
      <c r="F31" s="20">
        <v>10457909</v>
      </c>
      <c r="G31" s="20">
        <v>-11916</v>
      </c>
      <c r="H31" s="20">
        <v>-13272</v>
      </c>
      <c r="I31" s="20">
        <v>-93028</v>
      </c>
      <c r="J31" s="20">
        <v>-118216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-118216</v>
      </c>
      <c r="X31" s="20">
        <v>10457909</v>
      </c>
      <c r="Y31" s="20">
        <v>-10576125</v>
      </c>
      <c r="Z31" s="21">
        <v>-101.1303980556725</v>
      </c>
      <c r="AA31" s="22">
        <v>10457909</v>
      </c>
    </row>
    <row r="32" spans="1:27" ht="13.5" x14ac:dyDescent="0.25">
      <c r="A32" s="23" t="s">
        <v>58</v>
      </c>
      <c r="B32" s="17" t="s">
        <v>32</v>
      </c>
      <c r="C32" s="18">
        <v>167694987</v>
      </c>
      <c r="D32" s="18"/>
      <c r="E32" s="19">
        <v>159736686</v>
      </c>
      <c r="F32" s="20">
        <v>159736686</v>
      </c>
      <c r="G32" s="20">
        <v>169262215</v>
      </c>
      <c r="H32" s="20">
        <v>1389128</v>
      </c>
      <c r="I32" s="20">
        <v>4912121</v>
      </c>
      <c r="J32" s="20">
        <v>175563464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175563464</v>
      </c>
      <c r="X32" s="20">
        <v>39934167</v>
      </c>
      <c r="Y32" s="20">
        <v>135629297</v>
      </c>
      <c r="Z32" s="21">
        <v>339.63221769468737</v>
      </c>
      <c r="AA32" s="22">
        <v>159736686</v>
      </c>
    </row>
    <row r="33" spans="1:27" ht="13.5" x14ac:dyDescent="0.25">
      <c r="A33" s="23" t="s">
        <v>59</v>
      </c>
      <c r="B33" s="17" t="s">
        <v>32</v>
      </c>
      <c r="C33" s="18">
        <v>-468403</v>
      </c>
      <c r="D33" s="18"/>
      <c r="E33" s="19"/>
      <c r="F33" s="20"/>
      <c r="G33" s="20">
        <v>-546730</v>
      </c>
      <c r="H33" s="20">
        <v>-55154</v>
      </c>
      <c r="I33" s="20">
        <v>-59184</v>
      </c>
      <c r="J33" s="20">
        <v>-661068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-661068</v>
      </c>
      <c r="X33" s="20"/>
      <c r="Y33" s="20">
        <v>-661068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167226584</v>
      </c>
      <c r="D34" s="29">
        <f>SUM(D29:D33)</f>
        <v>0</v>
      </c>
      <c r="E34" s="30">
        <f t="shared" si="3"/>
        <v>170194595</v>
      </c>
      <c r="F34" s="31">
        <f t="shared" si="3"/>
        <v>170194595</v>
      </c>
      <c r="G34" s="31">
        <f t="shared" si="3"/>
        <v>168703569</v>
      </c>
      <c r="H34" s="31">
        <f t="shared" si="3"/>
        <v>1320702</v>
      </c>
      <c r="I34" s="31">
        <f t="shared" si="3"/>
        <v>4759909</v>
      </c>
      <c r="J34" s="31">
        <f t="shared" si="3"/>
        <v>174784180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174784180</v>
      </c>
      <c r="X34" s="31">
        <f t="shared" si="3"/>
        <v>50392076</v>
      </c>
      <c r="Y34" s="31">
        <f t="shared" si="3"/>
        <v>124392104</v>
      </c>
      <c r="Z34" s="32">
        <f>+IF(X34&lt;&gt;0,+(Y34/X34)*100,0)</f>
        <v>246.8485402347782</v>
      </c>
      <c r="AA34" s="33">
        <f>SUM(AA29:AA33)</f>
        <v>170194595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167226584</v>
      </c>
      <c r="D40" s="29">
        <f>+D34+D39</f>
        <v>0</v>
      </c>
      <c r="E40" s="30">
        <f t="shared" si="5"/>
        <v>170194595</v>
      </c>
      <c r="F40" s="31">
        <f t="shared" si="5"/>
        <v>170194595</v>
      </c>
      <c r="G40" s="31">
        <f t="shared" si="5"/>
        <v>168703569</v>
      </c>
      <c r="H40" s="31">
        <f t="shared" si="5"/>
        <v>1320702</v>
      </c>
      <c r="I40" s="31">
        <f t="shared" si="5"/>
        <v>4759909</v>
      </c>
      <c r="J40" s="31">
        <f t="shared" si="5"/>
        <v>174784180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174784180</v>
      </c>
      <c r="X40" s="31">
        <f t="shared" si="5"/>
        <v>50392076</v>
      </c>
      <c r="Y40" s="31">
        <f t="shared" si="5"/>
        <v>124392104</v>
      </c>
      <c r="Z40" s="32">
        <f>+IF(X40&lt;&gt;0,+(Y40/X40)*100,0)</f>
        <v>246.8485402347782</v>
      </c>
      <c r="AA40" s="33">
        <f>+AA34+AA39</f>
        <v>170194595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259594186</v>
      </c>
      <c r="D42" s="43">
        <f>+D25-D40</f>
        <v>0</v>
      </c>
      <c r="E42" s="44">
        <f t="shared" si="6"/>
        <v>15066851</v>
      </c>
      <c r="F42" s="45">
        <f t="shared" si="6"/>
        <v>15066851</v>
      </c>
      <c r="G42" s="45">
        <f t="shared" si="6"/>
        <v>210996641</v>
      </c>
      <c r="H42" s="45">
        <f t="shared" si="6"/>
        <v>-47802126</v>
      </c>
      <c r="I42" s="45">
        <f t="shared" si="6"/>
        <v>27666055</v>
      </c>
      <c r="J42" s="45">
        <f t="shared" si="6"/>
        <v>190860570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190860570</v>
      </c>
      <c r="X42" s="45">
        <f t="shared" si="6"/>
        <v>-4076720</v>
      </c>
      <c r="Y42" s="45">
        <f t="shared" si="6"/>
        <v>194937290</v>
      </c>
      <c r="Z42" s="46">
        <f>+IF(X42&lt;&gt;0,+(Y42/X42)*100,0)</f>
        <v>-4781.71888184619</v>
      </c>
      <c r="AA42" s="47">
        <f>+AA25-AA40</f>
        <v>15066851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-33867105</v>
      </c>
      <c r="D45" s="18"/>
      <c r="E45" s="19">
        <v>25524760</v>
      </c>
      <c r="F45" s="20">
        <v>25524760</v>
      </c>
      <c r="G45" s="20">
        <v>-33867105</v>
      </c>
      <c r="H45" s="20"/>
      <c r="I45" s="20"/>
      <c r="J45" s="20">
        <v>-33867105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-33867105</v>
      </c>
      <c r="X45" s="20">
        <v>6381189</v>
      </c>
      <c r="Y45" s="20">
        <v>-40248294</v>
      </c>
      <c r="Z45" s="48">
        <v>-630.73345735410749</v>
      </c>
      <c r="AA45" s="22">
        <v>25524760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-33867105</v>
      </c>
      <c r="D48" s="51">
        <f>SUM(D45:D47)</f>
        <v>0</v>
      </c>
      <c r="E48" s="52">
        <f t="shared" si="7"/>
        <v>25524760</v>
      </c>
      <c r="F48" s="53">
        <f t="shared" si="7"/>
        <v>25524760</v>
      </c>
      <c r="G48" s="53">
        <f t="shared" si="7"/>
        <v>-33867105</v>
      </c>
      <c r="H48" s="53">
        <f t="shared" si="7"/>
        <v>0</v>
      </c>
      <c r="I48" s="53">
        <f t="shared" si="7"/>
        <v>0</v>
      </c>
      <c r="J48" s="53">
        <f t="shared" si="7"/>
        <v>-33867105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-33867105</v>
      </c>
      <c r="X48" s="53">
        <f t="shared" si="7"/>
        <v>6381189</v>
      </c>
      <c r="Y48" s="53">
        <f t="shared" si="7"/>
        <v>-40248294</v>
      </c>
      <c r="Z48" s="54">
        <f>+IF(X48&lt;&gt;0,+(Y48/X48)*100,0)</f>
        <v>-630.73345735410749</v>
      </c>
      <c r="AA48" s="55">
        <f>SUM(AA45:AA47)</f>
        <v>25524760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-200771187</v>
      </c>
      <c r="D6" s="18"/>
      <c r="E6" s="19">
        <v>-85309248</v>
      </c>
      <c r="F6" s="20">
        <v>-85309248</v>
      </c>
      <c r="G6" s="20">
        <v>-210528853</v>
      </c>
      <c r="H6" s="20">
        <v>-18143734</v>
      </c>
      <c r="I6" s="20">
        <v>-4456354</v>
      </c>
      <c r="J6" s="20">
        <v>-233128941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-233128941</v>
      </c>
      <c r="X6" s="20">
        <v>-21327312</v>
      </c>
      <c r="Y6" s="20">
        <v>-211801629</v>
      </c>
      <c r="Z6" s="21">
        <v>993.1004385362769</v>
      </c>
      <c r="AA6" s="22">
        <v>-85309248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24697869</v>
      </c>
      <c r="D9" s="18"/>
      <c r="E9" s="19"/>
      <c r="F9" s="20"/>
      <c r="G9" s="20">
        <v>26971782</v>
      </c>
      <c r="H9" s="20">
        <v>1705156</v>
      </c>
      <c r="I9" s="20">
        <v>560251</v>
      </c>
      <c r="J9" s="20">
        <v>29237189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29237189</v>
      </c>
      <c r="X9" s="20"/>
      <c r="Y9" s="20">
        <v>29237189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9603</v>
      </c>
      <c r="D11" s="18"/>
      <c r="E11" s="19"/>
      <c r="F11" s="20"/>
      <c r="G11" s="20">
        <v>9603</v>
      </c>
      <c r="H11" s="20"/>
      <c r="I11" s="20"/>
      <c r="J11" s="20">
        <v>9603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9603</v>
      </c>
      <c r="X11" s="20"/>
      <c r="Y11" s="20">
        <v>9603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-176063715</v>
      </c>
      <c r="D12" s="29">
        <f>SUM(D6:D11)</f>
        <v>0</v>
      </c>
      <c r="E12" s="30">
        <f t="shared" si="0"/>
        <v>-85309248</v>
      </c>
      <c r="F12" s="31">
        <f t="shared" si="0"/>
        <v>-85309248</v>
      </c>
      <c r="G12" s="31">
        <f t="shared" si="0"/>
        <v>-183547468</v>
      </c>
      <c r="H12" s="31">
        <f t="shared" si="0"/>
        <v>-16438578</v>
      </c>
      <c r="I12" s="31">
        <f t="shared" si="0"/>
        <v>-3896103</v>
      </c>
      <c r="J12" s="31">
        <f t="shared" si="0"/>
        <v>-203882149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-203882149</v>
      </c>
      <c r="X12" s="31">
        <f t="shared" si="0"/>
        <v>-21327312</v>
      </c>
      <c r="Y12" s="31">
        <f t="shared" si="0"/>
        <v>-182554837</v>
      </c>
      <c r="Z12" s="32">
        <f>+IF(X12&lt;&gt;0,+(Y12/X12)*100,0)</f>
        <v>855.96739523480494</v>
      </c>
      <c r="AA12" s="33">
        <f>SUM(AA6:AA11)</f>
        <v>-85309248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127025514</v>
      </c>
      <c r="D19" s="18"/>
      <c r="E19" s="19">
        <v>79231920</v>
      </c>
      <c r="F19" s="20">
        <v>79231920</v>
      </c>
      <c r="G19" s="20">
        <v>160550511</v>
      </c>
      <c r="H19" s="20">
        <v>-6467139</v>
      </c>
      <c r="I19" s="20">
        <v>4185818</v>
      </c>
      <c r="J19" s="20">
        <v>158269190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158269190</v>
      </c>
      <c r="X19" s="20">
        <v>19807980</v>
      </c>
      <c r="Y19" s="20">
        <v>138461210</v>
      </c>
      <c r="Z19" s="21">
        <v>699.01731524365425</v>
      </c>
      <c r="AA19" s="22">
        <v>79231920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4916208</v>
      </c>
      <c r="D22" s="18"/>
      <c r="E22" s="19">
        <v>2300004</v>
      </c>
      <c r="F22" s="20">
        <v>2300004</v>
      </c>
      <c r="G22" s="20">
        <v>4916208</v>
      </c>
      <c r="H22" s="20"/>
      <c r="I22" s="20"/>
      <c r="J22" s="20">
        <v>4916208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4916208</v>
      </c>
      <c r="X22" s="20">
        <v>575001</v>
      </c>
      <c r="Y22" s="20">
        <v>4341207</v>
      </c>
      <c r="Z22" s="21">
        <v>754.99120871094135</v>
      </c>
      <c r="AA22" s="22">
        <v>2300004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131941722</v>
      </c>
      <c r="D24" s="29">
        <f>SUM(D15:D23)</f>
        <v>0</v>
      </c>
      <c r="E24" s="36">
        <f t="shared" si="1"/>
        <v>81531924</v>
      </c>
      <c r="F24" s="37">
        <f t="shared" si="1"/>
        <v>81531924</v>
      </c>
      <c r="G24" s="37">
        <f t="shared" si="1"/>
        <v>165466719</v>
      </c>
      <c r="H24" s="37">
        <f t="shared" si="1"/>
        <v>-6467139</v>
      </c>
      <c r="I24" s="37">
        <f t="shared" si="1"/>
        <v>4185818</v>
      </c>
      <c r="J24" s="37">
        <f t="shared" si="1"/>
        <v>163185398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163185398</v>
      </c>
      <c r="X24" s="37">
        <f t="shared" si="1"/>
        <v>20382981</v>
      </c>
      <c r="Y24" s="37">
        <f t="shared" si="1"/>
        <v>142802417</v>
      </c>
      <c r="Z24" s="38">
        <f>+IF(X24&lt;&gt;0,+(Y24/X24)*100,0)</f>
        <v>700.59633083109873</v>
      </c>
      <c r="AA24" s="39">
        <f>SUM(AA15:AA23)</f>
        <v>81531924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-44121993</v>
      </c>
      <c r="D25" s="29">
        <f>+D12+D24</f>
        <v>0</v>
      </c>
      <c r="E25" s="30">
        <f t="shared" si="2"/>
        <v>-3777324</v>
      </c>
      <c r="F25" s="31">
        <f t="shared" si="2"/>
        <v>-3777324</v>
      </c>
      <c r="G25" s="31">
        <f t="shared" si="2"/>
        <v>-18080749</v>
      </c>
      <c r="H25" s="31">
        <f t="shared" si="2"/>
        <v>-22905717</v>
      </c>
      <c r="I25" s="31">
        <f t="shared" si="2"/>
        <v>289715</v>
      </c>
      <c r="J25" s="31">
        <f t="shared" si="2"/>
        <v>-40696751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-40696751</v>
      </c>
      <c r="X25" s="31">
        <f t="shared" si="2"/>
        <v>-944331</v>
      </c>
      <c r="Y25" s="31">
        <f t="shared" si="2"/>
        <v>-39752420</v>
      </c>
      <c r="Z25" s="32">
        <f>+IF(X25&lt;&gt;0,+(Y25/X25)*100,0)</f>
        <v>4209.5854102004487</v>
      </c>
      <c r="AA25" s="33">
        <f>+AA12+AA24</f>
        <v>-3777324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9933172</v>
      </c>
      <c r="D32" s="18"/>
      <c r="E32" s="19">
        <v>7339704</v>
      </c>
      <c r="F32" s="20">
        <v>7339704</v>
      </c>
      <c r="G32" s="20">
        <v>19664580</v>
      </c>
      <c r="H32" s="20">
        <v>-3770602</v>
      </c>
      <c r="I32" s="20">
        <v>-92775</v>
      </c>
      <c r="J32" s="20">
        <v>15801203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15801203</v>
      </c>
      <c r="X32" s="20">
        <v>1834926</v>
      </c>
      <c r="Y32" s="20">
        <v>13966277</v>
      </c>
      <c r="Z32" s="21">
        <v>761.13570792500627</v>
      </c>
      <c r="AA32" s="22">
        <v>7339704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9933172</v>
      </c>
      <c r="D34" s="29">
        <f>SUM(D29:D33)</f>
        <v>0</v>
      </c>
      <c r="E34" s="30">
        <f t="shared" si="3"/>
        <v>7339704</v>
      </c>
      <c r="F34" s="31">
        <f t="shared" si="3"/>
        <v>7339704</v>
      </c>
      <c r="G34" s="31">
        <f t="shared" si="3"/>
        <v>19664580</v>
      </c>
      <c r="H34" s="31">
        <f t="shared" si="3"/>
        <v>-3770602</v>
      </c>
      <c r="I34" s="31">
        <f t="shared" si="3"/>
        <v>-92775</v>
      </c>
      <c r="J34" s="31">
        <f t="shared" si="3"/>
        <v>15801203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15801203</v>
      </c>
      <c r="X34" s="31">
        <f t="shared" si="3"/>
        <v>1834926</v>
      </c>
      <c r="Y34" s="31">
        <f t="shared" si="3"/>
        <v>13966277</v>
      </c>
      <c r="Z34" s="32">
        <f>+IF(X34&lt;&gt;0,+(Y34/X34)*100,0)</f>
        <v>761.13570792500627</v>
      </c>
      <c r="AA34" s="33">
        <f>SUM(AA29:AA33)</f>
        <v>7339704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9933172</v>
      </c>
      <c r="D40" s="29">
        <f>+D34+D39</f>
        <v>0</v>
      </c>
      <c r="E40" s="30">
        <f t="shared" si="5"/>
        <v>7339704</v>
      </c>
      <c r="F40" s="31">
        <f t="shared" si="5"/>
        <v>7339704</v>
      </c>
      <c r="G40" s="31">
        <f t="shared" si="5"/>
        <v>19664580</v>
      </c>
      <c r="H40" s="31">
        <f t="shared" si="5"/>
        <v>-3770602</v>
      </c>
      <c r="I40" s="31">
        <f t="shared" si="5"/>
        <v>-92775</v>
      </c>
      <c r="J40" s="31">
        <f t="shared" si="5"/>
        <v>15801203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15801203</v>
      </c>
      <c r="X40" s="31">
        <f t="shared" si="5"/>
        <v>1834926</v>
      </c>
      <c r="Y40" s="31">
        <f t="shared" si="5"/>
        <v>13966277</v>
      </c>
      <c r="Z40" s="32">
        <f>+IF(X40&lt;&gt;0,+(Y40/X40)*100,0)</f>
        <v>761.13570792500627</v>
      </c>
      <c r="AA40" s="33">
        <f>+AA34+AA39</f>
        <v>7339704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-54055165</v>
      </c>
      <c r="D42" s="43">
        <f>+D25-D40</f>
        <v>0</v>
      </c>
      <c r="E42" s="44">
        <f t="shared" si="6"/>
        <v>-11117028</v>
      </c>
      <c r="F42" s="45">
        <f t="shared" si="6"/>
        <v>-11117028</v>
      </c>
      <c r="G42" s="45">
        <f t="shared" si="6"/>
        <v>-37745329</v>
      </c>
      <c r="H42" s="45">
        <f t="shared" si="6"/>
        <v>-19135115</v>
      </c>
      <c r="I42" s="45">
        <f t="shared" si="6"/>
        <v>382490</v>
      </c>
      <c r="J42" s="45">
        <f t="shared" si="6"/>
        <v>-56497954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-56497954</v>
      </c>
      <c r="X42" s="45">
        <f t="shared" si="6"/>
        <v>-2779257</v>
      </c>
      <c r="Y42" s="45">
        <f t="shared" si="6"/>
        <v>-53718697</v>
      </c>
      <c r="Z42" s="46">
        <f>+IF(X42&lt;&gt;0,+(Y42/X42)*100,0)</f>
        <v>1932.8438140121623</v>
      </c>
      <c r="AA42" s="47">
        <f>+AA25-AA40</f>
        <v>-11117028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-11117028</v>
      </c>
      <c r="F45" s="20">
        <v>-11117028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-2779257</v>
      </c>
      <c r="Y45" s="20">
        <v>2779257</v>
      </c>
      <c r="Z45" s="48">
        <v>-100</v>
      </c>
      <c r="AA45" s="22">
        <v>-11117028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-11117028</v>
      </c>
      <c r="F48" s="53">
        <f t="shared" si="7"/>
        <v>-11117028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-2779257</v>
      </c>
      <c r="Y48" s="53">
        <f t="shared" si="7"/>
        <v>2779257</v>
      </c>
      <c r="Z48" s="54">
        <f>+IF(X48&lt;&gt;0,+(Y48/X48)*100,0)</f>
        <v>-100</v>
      </c>
      <c r="AA48" s="55">
        <f>SUM(AA45:AA47)</f>
        <v>-11117028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9826220</v>
      </c>
      <c r="D8" s="18"/>
      <c r="E8" s="19">
        <v>45423584</v>
      </c>
      <c r="F8" s="20">
        <v>45423584</v>
      </c>
      <c r="G8" s="20">
        <v>7927812</v>
      </c>
      <c r="H8" s="20">
        <v>223992</v>
      </c>
      <c r="I8" s="20">
        <v>502412</v>
      </c>
      <c r="J8" s="20">
        <v>8654216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8654216</v>
      </c>
      <c r="X8" s="20">
        <v>11355903</v>
      </c>
      <c r="Y8" s="20">
        <v>-2701687</v>
      </c>
      <c r="Z8" s="21">
        <v>-23.791036256649956</v>
      </c>
      <c r="AA8" s="22">
        <v>45423584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9826220</v>
      </c>
      <c r="D12" s="29">
        <f>SUM(D6:D11)</f>
        <v>0</v>
      </c>
      <c r="E12" s="30">
        <f t="shared" si="0"/>
        <v>45423584</v>
      </c>
      <c r="F12" s="31">
        <f t="shared" si="0"/>
        <v>45423584</v>
      </c>
      <c r="G12" s="31">
        <f t="shared" si="0"/>
        <v>7927812</v>
      </c>
      <c r="H12" s="31">
        <f t="shared" si="0"/>
        <v>223992</v>
      </c>
      <c r="I12" s="31">
        <f t="shared" si="0"/>
        <v>502412</v>
      </c>
      <c r="J12" s="31">
        <f t="shared" si="0"/>
        <v>8654216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8654216</v>
      </c>
      <c r="X12" s="31">
        <f t="shared" si="0"/>
        <v>11355903</v>
      </c>
      <c r="Y12" s="31">
        <f t="shared" si="0"/>
        <v>-2701687</v>
      </c>
      <c r="Z12" s="32">
        <f>+IF(X12&lt;&gt;0,+(Y12/X12)*100,0)</f>
        <v>-23.791036256649956</v>
      </c>
      <c r="AA12" s="33">
        <f>SUM(AA6:AA11)</f>
        <v>45423584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775311258</v>
      </c>
      <c r="D19" s="18"/>
      <c r="E19" s="19">
        <v>1044363179</v>
      </c>
      <c r="F19" s="20">
        <v>1044363179</v>
      </c>
      <c r="G19" s="20">
        <v>775329154</v>
      </c>
      <c r="H19" s="20">
        <v>987299</v>
      </c>
      <c r="I19" s="20"/>
      <c r="J19" s="20">
        <v>776316453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776316453</v>
      </c>
      <c r="X19" s="20">
        <v>261090804</v>
      </c>
      <c r="Y19" s="20">
        <v>515225649</v>
      </c>
      <c r="Z19" s="21">
        <v>197.3358085028533</v>
      </c>
      <c r="AA19" s="22">
        <v>1044363179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775311258</v>
      </c>
      <c r="D24" s="29">
        <f>SUM(D15:D23)</f>
        <v>0</v>
      </c>
      <c r="E24" s="36">
        <f t="shared" si="1"/>
        <v>1044363179</v>
      </c>
      <c r="F24" s="37">
        <f t="shared" si="1"/>
        <v>1044363179</v>
      </c>
      <c r="G24" s="37">
        <f t="shared" si="1"/>
        <v>775329154</v>
      </c>
      <c r="H24" s="37">
        <f t="shared" si="1"/>
        <v>987299</v>
      </c>
      <c r="I24" s="37">
        <f t="shared" si="1"/>
        <v>0</v>
      </c>
      <c r="J24" s="37">
        <f t="shared" si="1"/>
        <v>776316453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776316453</v>
      </c>
      <c r="X24" s="37">
        <f t="shared" si="1"/>
        <v>261090804</v>
      </c>
      <c r="Y24" s="37">
        <f t="shared" si="1"/>
        <v>515225649</v>
      </c>
      <c r="Z24" s="38">
        <f>+IF(X24&lt;&gt;0,+(Y24/X24)*100,0)</f>
        <v>197.3358085028533</v>
      </c>
      <c r="AA24" s="39">
        <f>SUM(AA15:AA23)</f>
        <v>1044363179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785137478</v>
      </c>
      <c r="D25" s="29">
        <f>+D12+D24</f>
        <v>0</v>
      </c>
      <c r="E25" s="30">
        <f t="shared" si="2"/>
        <v>1089786763</v>
      </c>
      <c r="F25" s="31">
        <f t="shared" si="2"/>
        <v>1089786763</v>
      </c>
      <c r="G25" s="31">
        <f t="shared" si="2"/>
        <v>783256966</v>
      </c>
      <c r="H25" s="31">
        <f t="shared" si="2"/>
        <v>1211291</v>
      </c>
      <c r="I25" s="31">
        <f t="shared" si="2"/>
        <v>502412</v>
      </c>
      <c r="J25" s="31">
        <f t="shared" si="2"/>
        <v>784970669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784970669</v>
      </c>
      <c r="X25" s="31">
        <f t="shared" si="2"/>
        <v>272446707</v>
      </c>
      <c r="Y25" s="31">
        <f t="shared" si="2"/>
        <v>512523962</v>
      </c>
      <c r="Z25" s="32">
        <f>+IF(X25&lt;&gt;0,+(Y25/X25)*100,0)</f>
        <v>188.11897843933198</v>
      </c>
      <c r="AA25" s="33">
        <f>+AA12+AA24</f>
        <v>1089786763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2694467</v>
      </c>
      <c r="D32" s="18"/>
      <c r="E32" s="19"/>
      <c r="F32" s="20"/>
      <c r="G32" s="20">
        <v>2476063</v>
      </c>
      <c r="H32" s="20">
        <v>-2440</v>
      </c>
      <c r="I32" s="20">
        <v>60141</v>
      </c>
      <c r="J32" s="20">
        <v>2533764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2533764</v>
      </c>
      <c r="X32" s="20">
        <v>-6</v>
      </c>
      <c r="Y32" s="20">
        <v>2533770</v>
      </c>
      <c r="Z32" s="21">
        <v>-42229500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2694467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2476063</v>
      </c>
      <c r="H34" s="31">
        <f t="shared" si="3"/>
        <v>-2440</v>
      </c>
      <c r="I34" s="31">
        <f t="shared" si="3"/>
        <v>60141</v>
      </c>
      <c r="J34" s="31">
        <f t="shared" si="3"/>
        <v>2533764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2533764</v>
      </c>
      <c r="X34" s="31">
        <f t="shared" si="3"/>
        <v>-6</v>
      </c>
      <c r="Y34" s="31">
        <f t="shared" si="3"/>
        <v>2533770</v>
      </c>
      <c r="Z34" s="32">
        <f>+IF(X34&lt;&gt;0,+(Y34/X34)*100,0)</f>
        <v>-42229500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2694467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2476063</v>
      </c>
      <c r="H40" s="31">
        <f t="shared" si="5"/>
        <v>-2440</v>
      </c>
      <c r="I40" s="31">
        <f t="shared" si="5"/>
        <v>60141</v>
      </c>
      <c r="J40" s="31">
        <f t="shared" si="5"/>
        <v>2533764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2533764</v>
      </c>
      <c r="X40" s="31">
        <f t="shared" si="5"/>
        <v>-6</v>
      </c>
      <c r="Y40" s="31">
        <f t="shared" si="5"/>
        <v>2533770</v>
      </c>
      <c r="Z40" s="32">
        <f>+IF(X40&lt;&gt;0,+(Y40/X40)*100,0)</f>
        <v>-42229500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782443011</v>
      </c>
      <c r="D42" s="43">
        <f>+D25-D40</f>
        <v>0</v>
      </c>
      <c r="E42" s="44">
        <f t="shared" si="6"/>
        <v>1089786763</v>
      </c>
      <c r="F42" s="45">
        <f t="shared" si="6"/>
        <v>1089786763</v>
      </c>
      <c r="G42" s="45">
        <f t="shared" si="6"/>
        <v>780780903</v>
      </c>
      <c r="H42" s="45">
        <f t="shared" si="6"/>
        <v>1213731</v>
      </c>
      <c r="I42" s="45">
        <f t="shared" si="6"/>
        <v>442271</v>
      </c>
      <c r="J42" s="45">
        <f t="shared" si="6"/>
        <v>782436905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782436905</v>
      </c>
      <c r="X42" s="45">
        <f t="shared" si="6"/>
        <v>272446713</v>
      </c>
      <c r="Y42" s="45">
        <f t="shared" si="6"/>
        <v>509990192</v>
      </c>
      <c r="Z42" s="46">
        <f>+IF(X42&lt;&gt;0,+(Y42/X42)*100,0)</f>
        <v>187.18896858190394</v>
      </c>
      <c r="AA42" s="47">
        <f>+AA25-AA40</f>
        <v>1089786763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-18637277</v>
      </c>
      <c r="D45" s="18"/>
      <c r="E45" s="19">
        <v>-85044090</v>
      </c>
      <c r="F45" s="20">
        <v>-85044090</v>
      </c>
      <c r="G45" s="20">
        <v>17413893</v>
      </c>
      <c r="H45" s="20">
        <v>-13240976</v>
      </c>
      <c r="I45" s="20">
        <v>-459250</v>
      </c>
      <c r="J45" s="20">
        <v>3713667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3713667</v>
      </c>
      <c r="X45" s="20">
        <v>-21261027</v>
      </c>
      <c r="Y45" s="20">
        <v>24974694</v>
      </c>
      <c r="Z45" s="48">
        <v>-117.4670160571265</v>
      </c>
      <c r="AA45" s="22">
        <v>-85044090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-18637277</v>
      </c>
      <c r="D48" s="51">
        <f>SUM(D45:D47)</f>
        <v>0</v>
      </c>
      <c r="E48" s="52">
        <f t="shared" si="7"/>
        <v>-85044090</v>
      </c>
      <c r="F48" s="53">
        <f t="shared" si="7"/>
        <v>-85044090</v>
      </c>
      <c r="G48" s="53">
        <f t="shared" si="7"/>
        <v>17413893</v>
      </c>
      <c r="H48" s="53">
        <f t="shared" si="7"/>
        <v>-13240976</v>
      </c>
      <c r="I48" s="53">
        <f t="shared" si="7"/>
        <v>-459250</v>
      </c>
      <c r="J48" s="53">
        <f t="shared" si="7"/>
        <v>3713667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3713667</v>
      </c>
      <c r="X48" s="53">
        <f t="shared" si="7"/>
        <v>-21261027</v>
      </c>
      <c r="Y48" s="53">
        <f t="shared" si="7"/>
        <v>24974694</v>
      </c>
      <c r="Z48" s="54">
        <f>+IF(X48&lt;&gt;0,+(Y48/X48)*100,0)</f>
        <v>-117.4670160571265</v>
      </c>
      <c r="AA48" s="55">
        <f>SUM(AA45:AA47)</f>
        <v>-85044090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403455</v>
      </c>
      <c r="D8" s="18"/>
      <c r="E8" s="19">
        <v>3691607</v>
      </c>
      <c r="F8" s="20">
        <v>3691607</v>
      </c>
      <c r="G8" s="20">
        <v>896970</v>
      </c>
      <c r="H8" s="20">
        <v>-278575</v>
      </c>
      <c r="I8" s="20">
        <v>-103806</v>
      </c>
      <c r="J8" s="20">
        <v>514589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514589</v>
      </c>
      <c r="X8" s="20">
        <v>922914</v>
      </c>
      <c r="Y8" s="20">
        <v>-408325</v>
      </c>
      <c r="Z8" s="21">
        <v>-44.2430172258737</v>
      </c>
      <c r="AA8" s="22">
        <v>3691607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403455</v>
      </c>
      <c r="D12" s="29">
        <f>SUM(D6:D11)</f>
        <v>0</v>
      </c>
      <c r="E12" s="30">
        <f t="shared" si="0"/>
        <v>3691607</v>
      </c>
      <c r="F12" s="31">
        <f t="shared" si="0"/>
        <v>3691607</v>
      </c>
      <c r="G12" s="31">
        <f t="shared" si="0"/>
        <v>896970</v>
      </c>
      <c r="H12" s="31">
        <f t="shared" si="0"/>
        <v>-278575</v>
      </c>
      <c r="I12" s="31">
        <f t="shared" si="0"/>
        <v>-103806</v>
      </c>
      <c r="J12" s="31">
        <f t="shared" si="0"/>
        <v>514589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514589</v>
      </c>
      <c r="X12" s="31">
        <f t="shared" si="0"/>
        <v>922914</v>
      </c>
      <c r="Y12" s="31">
        <f t="shared" si="0"/>
        <v>-408325</v>
      </c>
      <c r="Z12" s="32">
        <f>+IF(X12&lt;&gt;0,+(Y12/X12)*100,0)</f>
        <v>-44.2430172258737</v>
      </c>
      <c r="AA12" s="33">
        <f>SUM(AA6:AA11)</f>
        <v>3691607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37190051</v>
      </c>
      <c r="D19" s="18"/>
      <c r="E19" s="19">
        <v>43868235</v>
      </c>
      <c r="F19" s="20">
        <v>43868235</v>
      </c>
      <c r="G19" s="20">
        <v>36979664</v>
      </c>
      <c r="H19" s="20">
        <v>706955</v>
      </c>
      <c r="I19" s="20"/>
      <c r="J19" s="20">
        <v>37686619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37686619</v>
      </c>
      <c r="X19" s="20">
        <v>10967097</v>
      </c>
      <c r="Y19" s="20">
        <v>26719522</v>
      </c>
      <c r="Z19" s="21">
        <v>243.63349754269521</v>
      </c>
      <c r="AA19" s="22">
        <v>43868235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37190051</v>
      </c>
      <c r="D24" s="29">
        <f>SUM(D15:D23)</f>
        <v>0</v>
      </c>
      <c r="E24" s="36">
        <f t="shared" si="1"/>
        <v>43868235</v>
      </c>
      <c r="F24" s="37">
        <f t="shared" si="1"/>
        <v>43868235</v>
      </c>
      <c r="G24" s="37">
        <f t="shared" si="1"/>
        <v>36979664</v>
      </c>
      <c r="H24" s="37">
        <f t="shared" si="1"/>
        <v>706955</v>
      </c>
      <c r="I24" s="37">
        <f t="shared" si="1"/>
        <v>0</v>
      </c>
      <c r="J24" s="37">
        <f t="shared" si="1"/>
        <v>37686619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37686619</v>
      </c>
      <c r="X24" s="37">
        <f t="shared" si="1"/>
        <v>10967097</v>
      </c>
      <c r="Y24" s="37">
        <f t="shared" si="1"/>
        <v>26719522</v>
      </c>
      <c r="Z24" s="38">
        <f>+IF(X24&lt;&gt;0,+(Y24/X24)*100,0)</f>
        <v>243.63349754269521</v>
      </c>
      <c r="AA24" s="39">
        <f>SUM(AA15:AA23)</f>
        <v>43868235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37593506</v>
      </c>
      <c r="D25" s="29">
        <f>+D12+D24</f>
        <v>0</v>
      </c>
      <c r="E25" s="30">
        <f t="shared" si="2"/>
        <v>47559842</v>
      </c>
      <c r="F25" s="31">
        <f t="shared" si="2"/>
        <v>47559842</v>
      </c>
      <c r="G25" s="31">
        <f t="shared" si="2"/>
        <v>37876634</v>
      </c>
      <c r="H25" s="31">
        <f t="shared" si="2"/>
        <v>428380</v>
      </c>
      <c r="I25" s="31">
        <f t="shared" si="2"/>
        <v>-103806</v>
      </c>
      <c r="J25" s="31">
        <f t="shared" si="2"/>
        <v>38201208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38201208</v>
      </c>
      <c r="X25" s="31">
        <f t="shared" si="2"/>
        <v>11890011</v>
      </c>
      <c r="Y25" s="31">
        <f t="shared" si="2"/>
        <v>26311197</v>
      </c>
      <c r="Z25" s="32">
        <f>+IF(X25&lt;&gt;0,+(Y25/X25)*100,0)</f>
        <v>221.28824775687761</v>
      </c>
      <c r="AA25" s="33">
        <f>+AA12+AA24</f>
        <v>47559842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3927</v>
      </c>
      <c r="D31" s="18"/>
      <c r="E31" s="19">
        <v>686366</v>
      </c>
      <c r="F31" s="20">
        <v>686366</v>
      </c>
      <c r="G31" s="20">
        <v>3927</v>
      </c>
      <c r="H31" s="20"/>
      <c r="I31" s="20"/>
      <c r="J31" s="20">
        <v>3927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3927</v>
      </c>
      <c r="X31" s="20">
        <v>171591</v>
      </c>
      <c r="Y31" s="20">
        <v>-167664</v>
      </c>
      <c r="Z31" s="21">
        <v>-97.711418431036591</v>
      </c>
      <c r="AA31" s="22">
        <v>686366</v>
      </c>
    </row>
    <row r="32" spans="1:27" ht="13.5" x14ac:dyDescent="0.25">
      <c r="A32" s="23" t="s">
        <v>58</v>
      </c>
      <c r="B32" s="17" t="s">
        <v>32</v>
      </c>
      <c r="C32" s="18">
        <v>901238</v>
      </c>
      <c r="D32" s="18"/>
      <c r="E32" s="19">
        <v>301912</v>
      </c>
      <c r="F32" s="20">
        <v>301912</v>
      </c>
      <c r="G32" s="20">
        <v>2798011</v>
      </c>
      <c r="H32" s="20">
        <v>124537</v>
      </c>
      <c r="I32" s="20">
        <v>-13055</v>
      </c>
      <c r="J32" s="20">
        <v>2909493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2909493</v>
      </c>
      <c r="X32" s="20">
        <v>75471</v>
      </c>
      <c r="Y32" s="20">
        <v>2834022</v>
      </c>
      <c r="Z32" s="21">
        <v>3755.1138848034343</v>
      </c>
      <c r="AA32" s="22">
        <v>301912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905165</v>
      </c>
      <c r="D34" s="29">
        <f>SUM(D29:D33)</f>
        <v>0</v>
      </c>
      <c r="E34" s="30">
        <f t="shared" si="3"/>
        <v>988278</v>
      </c>
      <c r="F34" s="31">
        <f t="shared" si="3"/>
        <v>988278</v>
      </c>
      <c r="G34" s="31">
        <f t="shared" si="3"/>
        <v>2801938</v>
      </c>
      <c r="H34" s="31">
        <f t="shared" si="3"/>
        <v>124537</v>
      </c>
      <c r="I34" s="31">
        <f t="shared" si="3"/>
        <v>-13055</v>
      </c>
      <c r="J34" s="31">
        <f t="shared" si="3"/>
        <v>2913420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2913420</v>
      </c>
      <c r="X34" s="31">
        <f t="shared" si="3"/>
        <v>247062</v>
      </c>
      <c r="Y34" s="31">
        <f t="shared" si="3"/>
        <v>2666358</v>
      </c>
      <c r="Z34" s="32">
        <f>+IF(X34&lt;&gt;0,+(Y34/X34)*100,0)</f>
        <v>1079.2262670908517</v>
      </c>
      <c r="AA34" s="33">
        <f>SUM(AA29:AA33)</f>
        <v>988278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905165</v>
      </c>
      <c r="D40" s="29">
        <f>+D34+D39</f>
        <v>0</v>
      </c>
      <c r="E40" s="30">
        <f t="shared" si="5"/>
        <v>988278</v>
      </c>
      <c r="F40" s="31">
        <f t="shared" si="5"/>
        <v>988278</v>
      </c>
      <c r="G40" s="31">
        <f t="shared" si="5"/>
        <v>2801938</v>
      </c>
      <c r="H40" s="31">
        <f t="shared" si="5"/>
        <v>124537</v>
      </c>
      <c r="I40" s="31">
        <f t="shared" si="5"/>
        <v>-13055</v>
      </c>
      <c r="J40" s="31">
        <f t="shared" si="5"/>
        <v>2913420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2913420</v>
      </c>
      <c r="X40" s="31">
        <f t="shared" si="5"/>
        <v>247062</v>
      </c>
      <c r="Y40" s="31">
        <f t="shared" si="5"/>
        <v>2666358</v>
      </c>
      <c r="Z40" s="32">
        <f>+IF(X40&lt;&gt;0,+(Y40/X40)*100,0)</f>
        <v>1079.2262670908517</v>
      </c>
      <c r="AA40" s="33">
        <f>+AA34+AA39</f>
        <v>988278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36688341</v>
      </c>
      <c r="D42" s="43">
        <f>+D25-D40</f>
        <v>0</v>
      </c>
      <c r="E42" s="44">
        <f t="shared" si="6"/>
        <v>46571564</v>
      </c>
      <c r="F42" s="45">
        <f t="shared" si="6"/>
        <v>46571564</v>
      </c>
      <c r="G42" s="45">
        <f t="shared" si="6"/>
        <v>35074696</v>
      </c>
      <c r="H42" s="45">
        <f t="shared" si="6"/>
        <v>303843</v>
      </c>
      <c r="I42" s="45">
        <f t="shared" si="6"/>
        <v>-90751</v>
      </c>
      <c r="J42" s="45">
        <f t="shared" si="6"/>
        <v>35287788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35287788</v>
      </c>
      <c r="X42" s="45">
        <f t="shared" si="6"/>
        <v>11642949</v>
      </c>
      <c r="Y42" s="45">
        <f t="shared" si="6"/>
        <v>23644839</v>
      </c>
      <c r="Z42" s="46">
        <f>+IF(X42&lt;&gt;0,+(Y42/X42)*100,0)</f>
        <v>203.08290451156319</v>
      </c>
      <c r="AA42" s="47">
        <f>+AA25-AA40</f>
        <v>46571564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-26678149</v>
      </c>
      <c r="D45" s="18"/>
      <c r="E45" s="19">
        <v>-21383375</v>
      </c>
      <c r="F45" s="20">
        <v>-21383375</v>
      </c>
      <c r="G45" s="20">
        <v>-20902654</v>
      </c>
      <c r="H45" s="20">
        <v>-1156026</v>
      </c>
      <c r="I45" s="20">
        <v>-1236139</v>
      </c>
      <c r="J45" s="20">
        <v>-23294819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-23294819</v>
      </c>
      <c r="X45" s="20">
        <v>-5345850</v>
      </c>
      <c r="Y45" s="20">
        <v>-17948969</v>
      </c>
      <c r="Z45" s="48">
        <v>335.75519328076922</v>
      </c>
      <c r="AA45" s="22">
        <v>-21383375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-26678149</v>
      </c>
      <c r="D48" s="51">
        <f>SUM(D45:D47)</f>
        <v>0</v>
      </c>
      <c r="E48" s="52">
        <f t="shared" si="7"/>
        <v>-21383375</v>
      </c>
      <c r="F48" s="53">
        <f t="shared" si="7"/>
        <v>-21383375</v>
      </c>
      <c r="G48" s="53">
        <f t="shared" si="7"/>
        <v>-20902654</v>
      </c>
      <c r="H48" s="53">
        <f t="shared" si="7"/>
        <v>-1156026</v>
      </c>
      <c r="I48" s="53">
        <f t="shared" si="7"/>
        <v>-1236139</v>
      </c>
      <c r="J48" s="53">
        <f t="shared" si="7"/>
        <v>-23294819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-23294819</v>
      </c>
      <c r="X48" s="53">
        <f t="shared" si="7"/>
        <v>-5345850</v>
      </c>
      <c r="Y48" s="53">
        <f t="shared" si="7"/>
        <v>-17948969</v>
      </c>
      <c r="Z48" s="54">
        <f>+IF(X48&lt;&gt;0,+(Y48/X48)*100,0)</f>
        <v>335.75519328076922</v>
      </c>
      <c r="AA48" s="55">
        <f>SUM(AA45:AA47)</f>
        <v>-21383375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472100231</v>
      </c>
      <c r="D6" s="18"/>
      <c r="E6" s="19">
        <v>141653007</v>
      </c>
      <c r="F6" s="20">
        <v>141653007</v>
      </c>
      <c r="G6" s="20">
        <v>447175057</v>
      </c>
      <c r="H6" s="20">
        <v>-13245760</v>
      </c>
      <c r="I6" s="20">
        <v>-20722974</v>
      </c>
      <c r="J6" s="20">
        <v>413206323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413206323</v>
      </c>
      <c r="X6" s="20">
        <v>35413257</v>
      </c>
      <c r="Y6" s="20">
        <v>377793066</v>
      </c>
      <c r="Z6" s="21">
        <v>1066.8125385925389</v>
      </c>
      <c r="AA6" s="22">
        <v>141653007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132441093</v>
      </c>
      <c r="D8" s="18"/>
      <c r="E8" s="19">
        <v>170372508</v>
      </c>
      <c r="F8" s="20">
        <v>170372508</v>
      </c>
      <c r="G8" s="20">
        <v>206323457</v>
      </c>
      <c r="H8" s="20">
        <v>9504932</v>
      </c>
      <c r="I8" s="20">
        <v>6410975</v>
      </c>
      <c r="J8" s="20">
        <v>222239364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222239364</v>
      </c>
      <c r="X8" s="20">
        <v>42593133</v>
      </c>
      <c r="Y8" s="20">
        <v>179646231</v>
      </c>
      <c r="Z8" s="21">
        <v>421.77275618583866</v>
      </c>
      <c r="AA8" s="22">
        <v>170372508</v>
      </c>
    </row>
    <row r="9" spans="1:27" ht="13.5" x14ac:dyDescent="0.25">
      <c r="A9" s="23" t="s">
        <v>37</v>
      </c>
      <c r="B9" s="17" t="s">
        <v>32</v>
      </c>
      <c r="C9" s="18">
        <v>5384865</v>
      </c>
      <c r="D9" s="18"/>
      <c r="E9" s="19">
        <v>1848</v>
      </c>
      <c r="F9" s="20">
        <v>1848</v>
      </c>
      <c r="G9" s="20">
        <v>32003732</v>
      </c>
      <c r="H9" s="20">
        <v>16979253</v>
      </c>
      <c r="I9" s="20">
        <v>-37164949</v>
      </c>
      <c r="J9" s="20">
        <v>11818036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11818036</v>
      </c>
      <c r="X9" s="20">
        <v>462</v>
      </c>
      <c r="Y9" s="20">
        <v>11817574</v>
      </c>
      <c r="Z9" s="21">
        <v>2557916.4502164503</v>
      </c>
      <c r="AA9" s="22">
        <v>1848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-82956712</v>
      </c>
      <c r="D11" s="18"/>
      <c r="E11" s="19"/>
      <c r="F11" s="20"/>
      <c r="G11" s="20">
        <v>-88597521</v>
      </c>
      <c r="H11" s="20">
        <v>-3576942</v>
      </c>
      <c r="I11" s="20">
        <v>-3924029</v>
      </c>
      <c r="J11" s="20">
        <v>-96098492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-96098492</v>
      </c>
      <c r="X11" s="20"/>
      <c r="Y11" s="20">
        <v>-96098492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526969477</v>
      </c>
      <c r="D12" s="29">
        <f>SUM(D6:D11)</f>
        <v>0</v>
      </c>
      <c r="E12" s="30">
        <f t="shared" si="0"/>
        <v>312027363</v>
      </c>
      <c r="F12" s="31">
        <f t="shared" si="0"/>
        <v>312027363</v>
      </c>
      <c r="G12" s="31">
        <f t="shared" si="0"/>
        <v>596904725</v>
      </c>
      <c r="H12" s="31">
        <f t="shared" si="0"/>
        <v>9661483</v>
      </c>
      <c r="I12" s="31">
        <f t="shared" si="0"/>
        <v>-55400977</v>
      </c>
      <c r="J12" s="31">
        <f t="shared" si="0"/>
        <v>551165231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551165231</v>
      </c>
      <c r="X12" s="31">
        <f t="shared" si="0"/>
        <v>78006852</v>
      </c>
      <c r="Y12" s="31">
        <f t="shared" si="0"/>
        <v>473158379</v>
      </c>
      <c r="Z12" s="32">
        <f>+IF(X12&lt;&gt;0,+(Y12/X12)*100,0)</f>
        <v>606.56002244520778</v>
      </c>
      <c r="AA12" s="33">
        <f>SUM(AA6:AA11)</f>
        <v>312027363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4141956041</v>
      </c>
      <c r="D19" s="18"/>
      <c r="E19" s="19">
        <v>100561016</v>
      </c>
      <c r="F19" s="20">
        <v>100561016</v>
      </c>
      <c r="G19" s="20">
        <v>4144180035</v>
      </c>
      <c r="H19" s="20">
        <v>1618639</v>
      </c>
      <c r="I19" s="20">
        <v>1006056</v>
      </c>
      <c r="J19" s="20">
        <v>4146804730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4146804730</v>
      </c>
      <c r="X19" s="20">
        <v>25140252</v>
      </c>
      <c r="Y19" s="20">
        <v>4121664478</v>
      </c>
      <c r="Z19" s="21">
        <v>16394.682431981986</v>
      </c>
      <c r="AA19" s="22">
        <v>100561016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4141956041</v>
      </c>
      <c r="D24" s="29">
        <f>SUM(D15:D23)</f>
        <v>0</v>
      </c>
      <c r="E24" s="36">
        <f t="shared" si="1"/>
        <v>100561016</v>
      </c>
      <c r="F24" s="37">
        <f t="shared" si="1"/>
        <v>100561016</v>
      </c>
      <c r="G24" s="37">
        <f t="shared" si="1"/>
        <v>4144180035</v>
      </c>
      <c r="H24" s="37">
        <f t="shared" si="1"/>
        <v>1618639</v>
      </c>
      <c r="I24" s="37">
        <f t="shared" si="1"/>
        <v>1006056</v>
      </c>
      <c r="J24" s="37">
        <f t="shared" si="1"/>
        <v>4146804730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4146804730</v>
      </c>
      <c r="X24" s="37">
        <f t="shared" si="1"/>
        <v>25140252</v>
      </c>
      <c r="Y24" s="37">
        <f t="shared" si="1"/>
        <v>4121664478</v>
      </c>
      <c r="Z24" s="38">
        <f>+IF(X24&lt;&gt;0,+(Y24/X24)*100,0)</f>
        <v>16394.682431981986</v>
      </c>
      <c r="AA24" s="39">
        <f>SUM(AA15:AA23)</f>
        <v>100561016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4668925518</v>
      </c>
      <c r="D25" s="29">
        <f>+D12+D24</f>
        <v>0</v>
      </c>
      <c r="E25" s="30">
        <f t="shared" si="2"/>
        <v>412588379</v>
      </c>
      <c r="F25" s="31">
        <f t="shared" si="2"/>
        <v>412588379</v>
      </c>
      <c r="G25" s="31">
        <f t="shared" si="2"/>
        <v>4741084760</v>
      </c>
      <c r="H25" s="31">
        <f t="shared" si="2"/>
        <v>11280122</v>
      </c>
      <c r="I25" s="31">
        <f t="shared" si="2"/>
        <v>-54394921</v>
      </c>
      <c r="J25" s="31">
        <f t="shared" si="2"/>
        <v>4697969961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4697969961</v>
      </c>
      <c r="X25" s="31">
        <f t="shared" si="2"/>
        <v>103147104</v>
      </c>
      <c r="Y25" s="31">
        <f t="shared" si="2"/>
        <v>4594822857</v>
      </c>
      <c r="Z25" s="32">
        <f>+IF(X25&lt;&gt;0,+(Y25/X25)*100,0)</f>
        <v>4454.6309870221858</v>
      </c>
      <c r="AA25" s="33">
        <f>+AA12+AA24</f>
        <v>412588379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-2866864</v>
      </c>
      <c r="D31" s="18"/>
      <c r="E31" s="19"/>
      <c r="F31" s="20"/>
      <c r="G31" s="20">
        <v>-2904855</v>
      </c>
      <c r="H31" s="20">
        <v>-138328</v>
      </c>
      <c r="I31" s="20">
        <v>-92323</v>
      </c>
      <c r="J31" s="20">
        <v>-3135506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-3135506</v>
      </c>
      <c r="X31" s="20"/>
      <c r="Y31" s="20">
        <v>-3135506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133334377</v>
      </c>
      <c r="D32" s="18"/>
      <c r="E32" s="19">
        <v>60858362</v>
      </c>
      <c r="F32" s="20">
        <v>60858362</v>
      </c>
      <c r="G32" s="20">
        <v>162471506</v>
      </c>
      <c r="H32" s="20">
        <v>26717164</v>
      </c>
      <c r="I32" s="20">
        <v>-68129219</v>
      </c>
      <c r="J32" s="20">
        <v>121059451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121059451</v>
      </c>
      <c r="X32" s="20">
        <v>15214596</v>
      </c>
      <c r="Y32" s="20">
        <v>105844855</v>
      </c>
      <c r="Z32" s="21">
        <v>695.67969468265869</v>
      </c>
      <c r="AA32" s="22">
        <v>60858362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130467513</v>
      </c>
      <c r="D34" s="29">
        <f>SUM(D29:D33)</f>
        <v>0</v>
      </c>
      <c r="E34" s="30">
        <f t="shared" si="3"/>
        <v>60858362</v>
      </c>
      <c r="F34" s="31">
        <f t="shared" si="3"/>
        <v>60858362</v>
      </c>
      <c r="G34" s="31">
        <f t="shared" si="3"/>
        <v>159566651</v>
      </c>
      <c r="H34" s="31">
        <f t="shared" si="3"/>
        <v>26578836</v>
      </c>
      <c r="I34" s="31">
        <f t="shared" si="3"/>
        <v>-68221542</v>
      </c>
      <c r="J34" s="31">
        <f t="shared" si="3"/>
        <v>117923945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117923945</v>
      </c>
      <c r="X34" s="31">
        <f t="shared" si="3"/>
        <v>15214596</v>
      </c>
      <c r="Y34" s="31">
        <f t="shared" si="3"/>
        <v>102709349</v>
      </c>
      <c r="Z34" s="32">
        <f>+IF(X34&lt;&gt;0,+(Y34/X34)*100,0)</f>
        <v>675.0711553563433</v>
      </c>
      <c r="AA34" s="33">
        <f>SUM(AA29:AA33)</f>
        <v>60858362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130467513</v>
      </c>
      <c r="D40" s="29">
        <f>+D34+D39</f>
        <v>0</v>
      </c>
      <c r="E40" s="30">
        <f t="shared" si="5"/>
        <v>60858362</v>
      </c>
      <c r="F40" s="31">
        <f t="shared" si="5"/>
        <v>60858362</v>
      </c>
      <c r="G40" s="31">
        <f t="shared" si="5"/>
        <v>159566651</v>
      </c>
      <c r="H40" s="31">
        <f t="shared" si="5"/>
        <v>26578836</v>
      </c>
      <c r="I40" s="31">
        <f t="shared" si="5"/>
        <v>-68221542</v>
      </c>
      <c r="J40" s="31">
        <f t="shared" si="5"/>
        <v>117923945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117923945</v>
      </c>
      <c r="X40" s="31">
        <f t="shared" si="5"/>
        <v>15214596</v>
      </c>
      <c r="Y40" s="31">
        <f t="shared" si="5"/>
        <v>102709349</v>
      </c>
      <c r="Z40" s="32">
        <f>+IF(X40&lt;&gt;0,+(Y40/X40)*100,0)</f>
        <v>675.0711553563433</v>
      </c>
      <c r="AA40" s="33">
        <f>+AA34+AA39</f>
        <v>60858362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4538458005</v>
      </c>
      <c r="D42" s="43">
        <f>+D25-D40</f>
        <v>0</v>
      </c>
      <c r="E42" s="44">
        <f t="shared" si="6"/>
        <v>351730017</v>
      </c>
      <c r="F42" s="45">
        <f t="shared" si="6"/>
        <v>351730017</v>
      </c>
      <c r="G42" s="45">
        <f t="shared" si="6"/>
        <v>4581518109</v>
      </c>
      <c r="H42" s="45">
        <f t="shared" si="6"/>
        <v>-15298714</v>
      </c>
      <c r="I42" s="45">
        <f t="shared" si="6"/>
        <v>13826621</v>
      </c>
      <c r="J42" s="45">
        <f t="shared" si="6"/>
        <v>4580046016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4580046016</v>
      </c>
      <c r="X42" s="45">
        <f t="shared" si="6"/>
        <v>87932508</v>
      </c>
      <c r="Y42" s="45">
        <f t="shared" si="6"/>
        <v>4492113508</v>
      </c>
      <c r="Z42" s="46">
        <f>+IF(X42&lt;&gt;0,+(Y42/X42)*100,0)</f>
        <v>5108.5924991471875</v>
      </c>
      <c r="AA42" s="47">
        <f>+AA25-AA40</f>
        <v>351730017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351730018</v>
      </c>
      <c r="F45" s="20">
        <v>351730018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87932511</v>
      </c>
      <c r="Y45" s="20">
        <v>-87932511</v>
      </c>
      <c r="Z45" s="48">
        <v>-100</v>
      </c>
      <c r="AA45" s="22">
        <v>351730018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351730018</v>
      </c>
      <c r="F48" s="53">
        <f t="shared" si="7"/>
        <v>351730018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87932511</v>
      </c>
      <c r="Y48" s="53">
        <f t="shared" si="7"/>
        <v>-87932511</v>
      </c>
      <c r="Z48" s="54">
        <f>+IF(X48&lt;&gt;0,+(Y48/X48)*100,0)</f>
        <v>-100</v>
      </c>
      <c r="AA48" s="55">
        <f>SUM(AA45:AA47)</f>
        <v>351730018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-497016318</v>
      </c>
      <c r="D8" s="18"/>
      <c r="E8" s="19"/>
      <c r="F8" s="20"/>
      <c r="G8" s="20"/>
      <c r="H8" s="20">
        <v>-497016317</v>
      </c>
      <c r="I8" s="20"/>
      <c r="J8" s="20">
        <v>-497016317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-497016317</v>
      </c>
      <c r="X8" s="20"/>
      <c r="Y8" s="20">
        <v>-497016317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-497016318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-497016317</v>
      </c>
      <c r="I12" s="31">
        <f t="shared" si="0"/>
        <v>0</v>
      </c>
      <c r="J12" s="31">
        <f t="shared" si="0"/>
        <v>-497016317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-497016317</v>
      </c>
      <c r="X12" s="31">
        <f t="shared" si="0"/>
        <v>0</v>
      </c>
      <c r="Y12" s="31">
        <f t="shared" si="0"/>
        <v>-497016317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5250000</v>
      </c>
      <c r="F19" s="20">
        <v>5250000</v>
      </c>
      <c r="G19" s="20">
        <v>2741860</v>
      </c>
      <c r="H19" s="20">
        <v>-2741860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1312500</v>
      </c>
      <c r="Y19" s="20">
        <v>-1312500</v>
      </c>
      <c r="Z19" s="21">
        <v>-100</v>
      </c>
      <c r="AA19" s="22">
        <v>5250000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5250000</v>
      </c>
      <c r="F24" s="37">
        <f t="shared" si="1"/>
        <v>5250000</v>
      </c>
      <c r="G24" s="37">
        <f t="shared" si="1"/>
        <v>2741860</v>
      </c>
      <c r="H24" s="37">
        <f t="shared" si="1"/>
        <v>-2741860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1312500</v>
      </c>
      <c r="Y24" s="37">
        <f t="shared" si="1"/>
        <v>-1312500</v>
      </c>
      <c r="Z24" s="38">
        <f>+IF(X24&lt;&gt;0,+(Y24/X24)*100,0)</f>
        <v>-100</v>
      </c>
      <c r="AA24" s="39">
        <f>SUM(AA15:AA23)</f>
        <v>5250000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-497016318</v>
      </c>
      <c r="D25" s="29">
        <f>+D12+D24</f>
        <v>0</v>
      </c>
      <c r="E25" s="30">
        <f t="shared" si="2"/>
        <v>5250000</v>
      </c>
      <c r="F25" s="31">
        <f t="shared" si="2"/>
        <v>5250000</v>
      </c>
      <c r="G25" s="31">
        <f t="shared" si="2"/>
        <v>2741860</v>
      </c>
      <c r="H25" s="31">
        <f t="shared" si="2"/>
        <v>-499758177</v>
      </c>
      <c r="I25" s="31">
        <f t="shared" si="2"/>
        <v>0</v>
      </c>
      <c r="J25" s="31">
        <f t="shared" si="2"/>
        <v>-497016317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-497016317</v>
      </c>
      <c r="X25" s="31">
        <f t="shared" si="2"/>
        <v>1312500</v>
      </c>
      <c r="Y25" s="31">
        <f t="shared" si="2"/>
        <v>-498328817</v>
      </c>
      <c r="Z25" s="32">
        <f>+IF(X25&lt;&gt;0,+(Y25/X25)*100,0)</f>
        <v>-37967.909866666669</v>
      </c>
      <c r="AA25" s="33">
        <f>+AA12+AA24</f>
        <v>5250000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-497016318</v>
      </c>
      <c r="D42" s="43">
        <f>+D25-D40</f>
        <v>0</v>
      </c>
      <c r="E42" s="44">
        <f t="shared" si="6"/>
        <v>5250000</v>
      </c>
      <c r="F42" s="45">
        <f t="shared" si="6"/>
        <v>5250000</v>
      </c>
      <c r="G42" s="45">
        <f t="shared" si="6"/>
        <v>2741860</v>
      </c>
      <c r="H42" s="45">
        <f t="shared" si="6"/>
        <v>-499758177</v>
      </c>
      <c r="I42" s="45">
        <f t="shared" si="6"/>
        <v>0</v>
      </c>
      <c r="J42" s="45">
        <f t="shared" si="6"/>
        <v>-497016317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-497016317</v>
      </c>
      <c r="X42" s="45">
        <f t="shared" si="6"/>
        <v>1312500</v>
      </c>
      <c r="Y42" s="45">
        <f t="shared" si="6"/>
        <v>-498328817</v>
      </c>
      <c r="Z42" s="46">
        <f>+IF(X42&lt;&gt;0,+(Y42/X42)*100,0)</f>
        <v>-37967.909866666669</v>
      </c>
      <c r="AA42" s="47">
        <f>+AA25-AA40</f>
        <v>5250000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89907430</v>
      </c>
      <c r="D45" s="18"/>
      <c r="E45" s="19">
        <v>92239634</v>
      </c>
      <c r="F45" s="20">
        <v>92239634</v>
      </c>
      <c r="G45" s="20">
        <v>91973094</v>
      </c>
      <c r="H45" s="20">
        <v>-910717</v>
      </c>
      <c r="I45" s="20">
        <v>-658557</v>
      </c>
      <c r="J45" s="20">
        <v>90403820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90403820</v>
      </c>
      <c r="X45" s="20">
        <v>23059908</v>
      </c>
      <c r="Y45" s="20">
        <v>67343912</v>
      </c>
      <c r="Z45" s="48">
        <v>292.03894482146239</v>
      </c>
      <c r="AA45" s="22">
        <v>92239634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89907430</v>
      </c>
      <c r="D48" s="51">
        <f>SUM(D45:D47)</f>
        <v>0</v>
      </c>
      <c r="E48" s="52">
        <f t="shared" si="7"/>
        <v>92239634</v>
      </c>
      <c r="F48" s="53">
        <f t="shared" si="7"/>
        <v>92239634</v>
      </c>
      <c r="G48" s="53">
        <f t="shared" si="7"/>
        <v>91973094</v>
      </c>
      <c r="H48" s="53">
        <f t="shared" si="7"/>
        <v>-910717</v>
      </c>
      <c r="I48" s="53">
        <f t="shared" si="7"/>
        <v>-658557</v>
      </c>
      <c r="J48" s="53">
        <f t="shared" si="7"/>
        <v>90403820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90403820</v>
      </c>
      <c r="X48" s="53">
        <f t="shared" si="7"/>
        <v>23059908</v>
      </c>
      <c r="Y48" s="53">
        <f t="shared" si="7"/>
        <v>67343912</v>
      </c>
      <c r="Z48" s="54">
        <f>+IF(X48&lt;&gt;0,+(Y48/X48)*100,0)</f>
        <v>292.03894482146239</v>
      </c>
      <c r="AA48" s="55">
        <f>SUM(AA45:AA47)</f>
        <v>92239634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-68655164</v>
      </c>
      <c r="D6" s="18"/>
      <c r="E6" s="19">
        <v>-133341520</v>
      </c>
      <c r="F6" s="20">
        <v>-133341520</v>
      </c>
      <c r="G6" s="20">
        <v>-68518246</v>
      </c>
      <c r="H6" s="20">
        <v>1729296</v>
      </c>
      <c r="I6" s="20">
        <v>-269026</v>
      </c>
      <c r="J6" s="20">
        <v>-67057976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-67057976</v>
      </c>
      <c r="X6" s="20">
        <v>-33335379</v>
      </c>
      <c r="Y6" s="20">
        <v>-33722597</v>
      </c>
      <c r="Z6" s="21">
        <v>101.16158271366886</v>
      </c>
      <c r="AA6" s="22">
        <v>-133341520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-164592828</v>
      </c>
      <c r="D8" s="18"/>
      <c r="E8" s="19">
        <v>90441620</v>
      </c>
      <c r="F8" s="20">
        <v>90441620</v>
      </c>
      <c r="G8" s="20">
        <v>589307</v>
      </c>
      <c r="H8" s="20">
        <v>-57825387</v>
      </c>
      <c r="I8" s="20">
        <v>242396</v>
      </c>
      <c r="J8" s="20">
        <v>-56993684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-56993684</v>
      </c>
      <c r="X8" s="20">
        <v>22610406</v>
      </c>
      <c r="Y8" s="20">
        <v>-79604090</v>
      </c>
      <c r="Z8" s="21">
        <v>-352.06837948863017</v>
      </c>
      <c r="AA8" s="22">
        <v>90441620</v>
      </c>
    </row>
    <row r="9" spans="1:27" ht="13.5" x14ac:dyDescent="0.25">
      <c r="A9" s="23" t="s">
        <v>37</v>
      </c>
      <c r="B9" s="17" t="s">
        <v>32</v>
      </c>
      <c r="C9" s="18">
        <v>22038335</v>
      </c>
      <c r="D9" s="18"/>
      <c r="E9" s="19"/>
      <c r="F9" s="20"/>
      <c r="G9" s="20">
        <v>22043260</v>
      </c>
      <c r="H9" s="20">
        <v>1553364</v>
      </c>
      <c r="I9" s="20">
        <v>383160</v>
      </c>
      <c r="J9" s="20">
        <v>23979784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23979784</v>
      </c>
      <c r="X9" s="20"/>
      <c r="Y9" s="20">
        <v>23979784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-47073</v>
      </c>
      <c r="D11" s="18"/>
      <c r="E11" s="19"/>
      <c r="F11" s="20"/>
      <c r="G11" s="20">
        <v>-47073</v>
      </c>
      <c r="H11" s="20"/>
      <c r="I11" s="20"/>
      <c r="J11" s="20">
        <v>-47073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-47073</v>
      </c>
      <c r="X11" s="20"/>
      <c r="Y11" s="20">
        <v>-47073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-211256730</v>
      </c>
      <c r="D12" s="29">
        <f>SUM(D6:D11)</f>
        <v>0</v>
      </c>
      <c r="E12" s="30">
        <f t="shared" si="0"/>
        <v>-42899900</v>
      </c>
      <c r="F12" s="31">
        <f t="shared" si="0"/>
        <v>-42899900</v>
      </c>
      <c r="G12" s="31">
        <f t="shared" si="0"/>
        <v>-45932752</v>
      </c>
      <c r="H12" s="31">
        <f t="shared" si="0"/>
        <v>-54542727</v>
      </c>
      <c r="I12" s="31">
        <f t="shared" si="0"/>
        <v>356530</v>
      </c>
      <c r="J12" s="31">
        <f t="shared" si="0"/>
        <v>-100118949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-100118949</v>
      </c>
      <c r="X12" s="31">
        <f t="shared" si="0"/>
        <v>-10724973</v>
      </c>
      <c r="Y12" s="31">
        <f t="shared" si="0"/>
        <v>-89393976</v>
      </c>
      <c r="Z12" s="32">
        <f>+IF(X12&lt;&gt;0,+(Y12/X12)*100,0)</f>
        <v>833.5123640870703</v>
      </c>
      <c r="AA12" s="33">
        <f>SUM(AA6:AA11)</f>
        <v>-42899900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19155821</v>
      </c>
      <c r="D19" s="18"/>
      <c r="E19" s="19">
        <v>19113881</v>
      </c>
      <c r="F19" s="20">
        <v>19113881</v>
      </c>
      <c r="G19" s="20">
        <v>14999703</v>
      </c>
      <c r="H19" s="20">
        <v>-2221020</v>
      </c>
      <c r="I19" s="20">
        <v>1705699</v>
      </c>
      <c r="J19" s="20">
        <v>14484382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14484382</v>
      </c>
      <c r="X19" s="20">
        <v>4778469</v>
      </c>
      <c r="Y19" s="20">
        <v>9705913</v>
      </c>
      <c r="Z19" s="21">
        <v>203.11763035398994</v>
      </c>
      <c r="AA19" s="22">
        <v>19113881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19155821</v>
      </c>
      <c r="D24" s="29">
        <f>SUM(D15:D23)</f>
        <v>0</v>
      </c>
      <c r="E24" s="36">
        <f t="shared" si="1"/>
        <v>19113881</v>
      </c>
      <c r="F24" s="37">
        <f t="shared" si="1"/>
        <v>19113881</v>
      </c>
      <c r="G24" s="37">
        <f t="shared" si="1"/>
        <v>14999703</v>
      </c>
      <c r="H24" s="37">
        <f t="shared" si="1"/>
        <v>-2221020</v>
      </c>
      <c r="I24" s="37">
        <f t="shared" si="1"/>
        <v>1705699</v>
      </c>
      <c r="J24" s="37">
        <f t="shared" si="1"/>
        <v>14484382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14484382</v>
      </c>
      <c r="X24" s="37">
        <f t="shared" si="1"/>
        <v>4778469</v>
      </c>
      <c r="Y24" s="37">
        <f t="shared" si="1"/>
        <v>9705913</v>
      </c>
      <c r="Z24" s="38">
        <f>+IF(X24&lt;&gt;0,+(Y24/X24)*100,0)</f>
        <v>203.11763035398994</v>
      </c>
      <c r="AA24" s="39">
        <f>SUM(AA15:AA23)</f>
        <v>19113881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-192100909</v>
      </c>
      <c r="D25" s="29">
        <f>+D12+D24</f>
        <v>0</v>
      </c>
      <c r="E25" s="30">
        <f t="shared" si="2"/>
        <v>-23786019</v>
      </c>
      <c r="F25" s="31">
        <f t="shared" si="2"/>
        <v>-23786019</v>
      </c>
      <c r="G25" s="31">
        <f t="shared" si="2"/>
        <v>-30933049</v>
      </c>
      <c r="H25" s="31">
        <f t="shared" si="2"/>
        <v>-56763747</v>
      </c>
      <c r="I25" s="31">
        <f t="shared" si="2"/>
        <v>2062229</v>
      </c>
      <c r="J25" s="31">
        <f t="shared" si="2"/>
        <v>-85634567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-85634567</v>
      </c>
      <c r="X25" s="31">
        <f t="shared" si="2"/>
        <v>-5946504</v>
      </c>
      <c r="Y25" s="31">
        <f t="shared" si="2"/>
        <v>-79688063</v>
      </c>
      <c r="Z25" s="32">
        <f>+IF(X25&lt;&gt;0,+(Y25/X25)*100,0)</f>
        <v>1340.08255943324</v>
      </c>
      <c r="AA25" s="33">
        <f>+AA12+AA24</f>
        <v>-23786019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-121168</v>
      </c>
      <c r="D31" s="18"/>
      <c r="E31" s="19"/>
      <c r="F31" s="20"/>
      <c r="G31" s="20">
        <v>-121197</v>
      </c>
      <c r="H31" s="20">
        <v>-575</v>
      </c>
      <c r="I31" s="20">
        <v>-2277</v>
      </c>
      <c r="J31" s="20">
        <v>-124049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-124049</v>
      </c>
      <c r="X31" s="20"/>
      <c r="Y31" s="20">
        <v>-124049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37686444</v>
      </c>
      <c r="D32" s="18"/>
      <c r="E32" s="19"/>
      <c r="F32" s="20"/>
      <c r="G32" s="20">
        <v>30383902</v>
      </c>
      <c r="H32" s="20">
        <v>4700721</v>
      </c>
      <c r="I32" s="20">
        <v>4186996</v>
      </c>
      <c r="J32" s="20">
        <v>39271619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39271619</v>
      </c>
      <c r="X32" s="20"/>
      <c r="Y32" s="20">
        <v>39271619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37565276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30262705</v>
      </c>
      <c r="H34" s="31">
        <f t="shared" si="3"/>
        <v>4700146</v>
      </c>
      <c r="I34" s="31">
        <f t="shared" si="3"/>
        <v>4184719</v>
      </c>
      <c r="J34" s="31">
        <f t="shared" si="3"/>
        <v>39147570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39147570</v>
      </c>
      <c r="X34" s="31">
        <f t="shared" si="3"/>
        <v>0</v>
      </c>
      <c r="Y34" s="31">
        <f t="shared" si="3"/>
        <v>39147570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37565276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30262705</v>
      </c>
      <c r="H40" s="31">
        <f t="shared" si="5"/>
        <v>4700146</v>
      </c>
      <c r="I40" s="31">
        <f t="shared" si="5"/>
        <v>4184719</v>
      </c>
      <c r="J40" s="31">
        <f t="shared" si="5"/>
        <v>39147570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39147570</v>
      </c>
      <c r="X40" s="31">
        <f t="shared" si="5"/>
        <v>0</v>
      </c>
      <c r="Y40" s="31">
        <f t="shared" si="5"/>
        <v>39147570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-229666185</v>
      </c>
      <c r="D42" s="43">
        <f>+D25-D40</f>
        <v>0</v>
      </c>
      <c r="E42" s="44">
        <f t="shared" si="6"/>
        <v>-23786019</v>
      </c>
      <c r="F42" s="45">
        <f t="shared" si="6"/>
        <v>-23786019</v>
      </c>
      <c r="G42" s="45">
        <f t="shared" si="6"/>
        <v>-61195754</v>
      </c>
      <c r="H42" s="45">
        <f t="shared" si="6"/>
        <v>-61463893</v>
      </c>
      <c r="I42" s="45">
        <f t="shared" si="6"/>
        <v>-2122490</v>
      </c>
      <c r="J42" s="45">
        <f t="shared" si="6"/>
        <v>-124782137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-124782137</v>
      </c>
      <c r="X42" s="45">
        <f t="shared" si="6"/>
        <v>-5946504</v>
      </c>
      <c r="Y42" s="45">
        <f t="shared" si="6"/>
        <v>-118835633</v>
      </c>
      <c r="Z42" s="46">
        <f>+IF(X42&lt;&gt;0,+(Y42/X42)*100,0)</f>
        <v>1998.4117222489047</v>
      </c>
      <c r="AA42" s="47">
        <f>+AA25-AA40</f>
        <v>-23786019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55501</v>
      </c>
      <c r="D45" s="18"/>
      <c r="E45" s="19">
        <v>-23786019</v>
      </c>
      <c r="F45" s="20">
        <v>-23786019</v>
      </c>
      <c r="G45" s="20">
        <v>55501</v>
      </c>
      <c r="H45" s="20"/>
      <c r="I45" s="20"/>
      <c r="J45" s="20">
        <v>55501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55501</v>
      </c>
      <c r="X45" s="20">
        <v>-5946504</v>
      </c>
      <c r="Y45" s="20">
        <v>6002005</v>
      </c>
      <c r="Z45" s="48">
        <v>-100.93333831104796</v>
      </c>
      <c r="AA45" s="22">
        <v>-23786019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55501</v>
      </c>
      <c r="D48" s="51">
        <f>SUM(D45:D47)</f>
        <v>0</v>
      </c>
      <c r="E48" s="52">
        <f t="shared" si="7"/>
        <v>-23786019</v>
      </c>
      <c r="F48" s="53">
        <f t="shared" si="7"/>
        <v>-23786019</v>
      </c>
      <c r="G48" s="53">
        <f t="shared" si="7"/>
        <v>55501</v>
      </c>
      <c r="H48" s="53">
        <f t="shared" si="7"/>
        <v>0</v>
      </c>
      <c r="I48" s="53">
        <f t="shared" si="7"/>
        <v>0</v>
      </c>
      <c r="J48" s="53">
        <f t="shared" si="7"/>
        <v>55501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55501</v>
      </c>
      <c r="X48" s="53">
        <f t="shared" si="7"/>
        <v>-5946504</v>
      </c>
      <c r="Y48" s="53">
        <f t="shared" si="7"/>
        <v>6002005</v>
      </c>
      <c r="Z48" s="54">
        <f>+IF(X48&lt;&gt;0,+(Y48/X48)*100,0)</f>
        <v>-100.93333831104796</v>
      </c>
      <c r="AA48" s="55">
        <f>SUM(AA45:AA47)</f>
        <v>-23786019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14642169</v>
      </c>
      <c r="D19" s="18"/>
      <c r="E19" s="19">
        <v>45769292</v>
      </c>
      <c r="F19" s="20">
        <v>45769292</v>
      </c>
      <c r="G19" s="20"/>
      <c r="H19" s="20"/>
      <c r="I19" s="20">
        <v>2127592</v>
      </c>
      <c r="J19" s="20">
        <v>2127592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2127592</v>
      </c>
      <c r="X19" s="20">
        <v>11442338</v>
      </c>
      <c r="Y19" s="20">
        <v>-9314746</v>
      </c>
      <c r="Z19" s="21">
        <v>-81.405967906209369</v>
      </c>
      <c r="AA19" s="22">
        <v>45769292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14642169</v>
      </c>
      <c r="D24" s="29">
        <f>SUM(D15:D23)</f>
        <v>0</v>
      </c>
      <c r="E24" s="36">
        <f t="shared" si="1"/>
        <v>45769292</v>
      </c>
      <c r="F24" s="37">
        <f t="shared" si="1"/>
        <v>45769292</v>
      </c>
      <c r="G24" s="37">
        <f t="shared" si="1"/>
        <v>0</v>
      </c>
      <c r="H24" s="37">
        <f t="shared" si="1"/>
        <v>0</v>
      </c>
      <c r="I24" s="37">
        <f t="shared" si="1"/>
        <v>2127592</v>
      </c>
      <c r="J24" s="37">
        <f t="shared" si="1"/>
        <v>2127592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2127592</v>
      </c>
      <c r="X24" s="37">
        <f t="shared" si="1"/>
        <v>11442338</v>
      </c>
      <c r="Y24" s="37">
        <f t="shared" si="1"/>
        <v>-9314746</v>
      </c>
      <c r="Z24" s="38">
        <f>+IF(X24&lt;&gt;0,+(Y24/X24)*100,0)</f>
        <v>-81.405967906209369</v>
      </c>
      <c r="AA24" s="39">
        <f>SUM(AA15:AA23)</f>
        <v>45769292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14642169</v>
      </c>
      <c r="D25" s="29">
        <f>+D12+D24</f>
        <v>0</v>
      </c>
      <c r="E25" s="30">
        <f t="shared" si="2"/>
        <v>45769292</v>
      </c>
      <c r="F25" s="31">
        <f t="shared" si="2"/>
        <v>45769292</v>
      </c>
      <c r="G25" s="31">
        <f t="shared" si="2"/>
        <v>0</v>
      </c>
      <c r="H25" s="31">
        <f t="shared" si="2"/>
        <v>0</v>
      </c>
      <c r="I25" s="31">
        <f t="shared" si="2"/>
        <v>2127592</v>
      </c>
      <c r="J25" s="31">
        <f t="shared" si="2"/>
        <v>2127592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2127592</v>
      </c>
      <c r="X25" s="31">
        <f t="shared" si="2"/>
        <v>11442338</v>
      </c>
      <c r="Y25" s="31">
        <f t="shared" si="2"/>
        <v>-9314746</v>
      </c>
      <c r="Z25" s="32">
        <f>+IF(X25&lt;&gt;0,+(Y25/X25)*100,0)</f>
        <v>-81.405967906209369</v>
      </c>
      <c r="AA25" s="33">
        <f>+AA12+AA24</f>
        <v>45769292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14642169</v>
      </c>
      <c r="D42" s="43">
        <f>+D25-D40</f>
        <v>0</v>
      </c>
      <c r="E42" s="44">
        <f t="shared" si="6"/>
        <v>45769292</v>
      </c>
      <c r="F42" s="45">
        <f t="shared" si="6"/>
        <v>45769292</v>
      </c>
      <c r="G42" s="45">
        <f t="shared" si="6"/>
        <v>0</v>
      </c>
      <c r="H42" s="45">
        <f t="shared" si="6"/>
        <v>0</v>
      </c>
      <c r="I42" s="45">
        <f t="shared" si="6"/>
        <v>2127592</v>
      </c>
      <c r="J42" s="45">
        <f t="shared" si="6"/>
        <v>2127592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2127592</v>
      </c>
      <c r="X42" s="45">
        <f t="shared" si="6"/>
        <v>11442338</v>
      </c>
      <c r="Y42" s="45">
        <f t="shared" si="6"/>
        <v>-9314746</v>
      </c>
      <c r="Z42" s="46">
        <f>+IF(X42&lt;&gt;0,+(Y42/X42)*100,0)</f>
        <v>-81.405967906209369</v>
      </c>
      <c r="AA42" s="47">
        <f>+AA25-AA40</f>
        <v>45769292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136321792</v>
      </c>
      <c r="D6" s="18"/>
      <c r="E6" s="19">
        <v>-6138531</v>
      </c>
      <c r="F6" s="20">
        <v>-6138531</v>
      </c>
      <c r="G6" s="20">
        <v>131410806</v>
      </c>
      <c r="H6" s="20">
        <v>-4402731</v>
      </c>
      <c r="I6" s="20">
        <v>-3545237</v>
      </c>
      <c r="J6" s="20">
        <v>123462838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123462838</v>
      </c>
      <c r="X6" s="20">
        <v>-1534638</v>
      </c>
      <c r="Y6" s="20">
        <v>124997476</v>
      </c>
      <c r="Z6" s="21">
        <v>-8145.0789046016071</v>
      </c>
      <c r="AA6" s="22">
        <v>-6138531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-834142</v>
      </c>
      <c r="D8" s="18"/>
      <c r="E8" s="19">
        <v>24790740</v>
      </c>
      <c r="F8" s="20">
        <v>24790740</v>
      </c>
      <c r="G8" s="20">
        <v>-866618</v>
      </c>
      <c r="H8" s="20">
        <v>-101589995</v>
      </c>
      <c r="I8" s="20">
        <v>101912644</v>
      </c>
      <c r="J8" s="20">
        <v>-543969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-543969</v>
      </c>
      <c r="X8" s="20">
        <v>6197688</v>
      </c>
      <c r="Y8" s="20">
        <v>-6741657</v>
      </c>
      <c r="Z8" s="21">
        <v>-108.77696650751054</v>
      </c>
      <c r="AA8" s="22">
        <v>24790740</v>
      </c>
    </row>
    <row r="9" spans="1:27" ht="13.5" x14ac:dyDescent="0.25">
      <c r="A9" s="23" t="s">
        <v>37</v>
      </c>
      <c r="B9" s="17" t="s">
        <v>32</v>
      </c>
      <c r="C9" s="18">
        <v>39226441</v>
      </c>
      <c r="D9" s="18"/>
      <c r="E9" s="19"/>
      <c r="F9" s="20"/>
      <c r="G9" s="20">
        <v>40650965</v>
      </c>
      <c r="H9" s="20">
        <v>482302</v>
      </c>
      <c r="I9" s="20">
        <v>4193037</v>
      </c>
      <c r="J9" s="20">
        <v>45326304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45326304</v>
      </c>
      <c r="X9" s="20"/>
      <c r="Y9" s="20">
        <v>45326304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-4055000</v>
      </c>
      <c r="F11" s="20">
        <v>-4055000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-1013754</v>
      </c>
      <c r="Y11" s="20">
        <v>1013754</v>
      </c>
      <c r="Z11" s="21">
        <v>-100</v>
      </c>
      <c r="AA11" s="22">
        <v>-4055000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174714091</v>
      </c>
      <c r="D12" s="29">
        <f>SUM(D6:D11)</f>
        <v>0</v>
      </c>
      <c r="E12" s="30">
        <f t="shared" si="0"/>
        <v>14597209</v>
      </c>
      <c r="F12" s="31">
        <f t="shared" si="0"/>
        <v>14597209</v>
      </c>
      <c r="G12" s="31">
        <f t="shared" si="0"/>
        <v>171195153</v>
      </c>
      <c r="H12" s="31">
        <f t="shared" si="0"/>
        <v>-105510424</v>
      </c>
      <c r="I12" s="31">
        <f t="shared" si="0"/>
        <v>102560444</v>
      </c>
      <c r="J12" s="31">
        <f t="shared" si="0"/>
        <v>168245173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168245173</v>
      </c>
      <c r="X12" s="31">
        <f t="shared" si="0"/>
        <v>3649296</v>
      </c>
      <c r="Y12" s="31">
        <f t="shared" si="0"/>
        <v>164595877</v>
      </c>
      <c r="Z12" s="32">
        <f>+IF(X12&lt;&gt;0,+(Y12/X12)*100,0)</f>
        <v>4510.3460229041439</v>
      </c>
      <c r="AA12" s="33">
        <f>SUM(AA6:AA11)</f>
        <v>14597209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48221913</v>
      </c>
      <c r="D19" s="18"/>
      <c r="E19" s="19">
        <v>3000000</v>
      </c>
      <c r="F19" s="20">
        <v>3000000</v>
      </c>
      <c r="G19" s="20">
        <v>51510265</v>
      </c>
      <c r="H19" s="20">
        <v>-3288353</v>
      </c>
      <c r="I19" s="20"/>
      <c r="J19" s="20">
        <v>48221912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48221912</v>
      </c>
      <c r="X19" s="20">
        <v>750000</v>
      </c>
      <c r="Y19" s="20">
        <v>47471912</v>
      </c>
      <c r="Z19" s="21">
        <v>6329.5882666666666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48221913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51510265</v>
      </c>
      <c r="H24" s="37">
        <f t="shared" si="1"/>
        <v>-3288353</v>
      </c>
      <c r="I24" s="37">
        <f t="shared" si="1"/>
        <v>0</v>
      </c>
      <c r="J24" s="37">
        <f t="shared" si="1"/>
        <v>48221912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48221912</v>
      </c>
      <c r="X24" s="37">
        <f t="shared" si="1"/>
        <v>750000</v>
      </c>
      <c r="Y24" s="37">
        <f t="shared" si="1"/>
        <v>47471912</v>
      </c>
      <c r="Z24" s="38">
        <f>+IF(X24&lt;&gt;0,+(Y24/X24)*100,0)</f>
        <v>6329.5882666666666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222936004</v>
      </c>
      <c r="D25" s="29">
        <f>+D12+D24</f>
        <v>0</v>
      </c>
      <c r="E25" s="30">
        <f t="shared" si="2"/>
        <v>17597209</v>
      </c>
      <c r="F25" s="31">
        <f t="shared" si="2"/>
        <v>17597209</v>
      </c>
      <c r="G25" s="31">
        <f t="shared" si="2"/>
        <v>222705418</v>
      </c>
      <c r="H25" s="31">
        <f t="shared" si="2"/>
        <v>-108798777</v>
      </c>
      <c r="I25" s="31">
        <f t="shared" si="2"/>
        <v>102560444</v>
      </c>
      <c r="J25" s="31">
        <f t="shared" si="2"/>
        <v>216467085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216467085</v>
      </c>
      <c r="X25" s="31">
        <f t="shared" si="2"/>
        <v>4399296</v>
      </c>
      <c r="Y25" s="31">
        <f t="shared" si="2"/>
        <v>212067789</v>
      </c>
      <c r="Z25" s="32">
        <f>+IF(X25&lt;&gt;0,+(Y25/X25)*100,0)</f>
        <v>4820.4937562737314</v>
      </c>
      <c r="AA25" s="33">
        <f>+AA12+AA24</f>
        <v>17597209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-122140</v>
      </c>
      <c r="D31" s="18"/>
      <c r="E31" s="19"/>
      <c r="F31" s="20"/>
      <c r="G31" s="20">
        <v>-122139</v>
      </c>
      <c r="H31" s="20"/>
      <c r="I31" s="20"/>
      <c r="J31" s="20">
        <v>-122139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-122139</v>
      </c>
      <c r="X31" s="20"/>
      <c r="Y31" s="20">
        <v>-122139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81540037</v>
      </c>
      <c r="D32" s="18"/>
      <c r="E32" s="19">
        <v>-4055001</v>
      </c>
      <c r="F32" s="20">
        <v>-4055001</v>
      </c>
      <c r="G32" s="20">
        <v>71704131</v>
      </c>
      <c r="H32" s="20">
        <v>12366933</v>
      </c>
      <c r="I32" s="20">
        <v>750455</v>
      </c>
      <c r="J32" s="20">
        <v>84821519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84821519</v>
      </c>
      <c r="X32" s="20">
        <v>-1013754</v>
      </c>
      <c r="Y32" s="20">
        <v>85835273</v>
      </c>
      <c r="Z32" s="21">
        <v>-8467.0712026783622</v>
      </c>
      <c r="AA32" s="22">
        <v>-4055001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81417897</v>
      </c>
      <c r="D34" s="29">
        <f>SUM(D29:D33)</f>
        <v>0</v>
      </c>
      <c r="E34" s="30">
        <f t="shared" si="3"/>
        <v>-4055001</v>
      </c>
      <c r="F34" s="31">
        <f t="shared" si="3"/>
        <v>-4055001</v>
      </c>
      <c r="G34" s="31">
        <f t="shared" si="3"/>
        <v>71581992</v>
      </c>
      <c r="H34" s="31">
        <f t="shared" si="3"/>
        <v>12366933</v>
      </c>
      <c r="I34" s="31">
        <f t="shared" si="3"/>
        <v>750455</v>
      </c>
      <c r="J34" s="31">
        <f t="shared" si="3"/>
        <v>84699380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84699380</v>
      </c>
      <c r="X34" s="31">
        <f t="shared" si="3"/>
        <v>-1013754</v>
      </c>
      <c r="Y34" s="31">
        <f t="shared" si="3"/>
        <v>85713134</v>
      </c>
      <c r="Z34" s="32">
        <f>+IF(X34&lt;&gt;0,+(Y34/X34)*100,0)</f>
        <v>-8455.0230134726953</v>
      </c>
      <c r="AA34" s="33">
        <f>SUM(AA29:AA33)</f>
        <v>-4055001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81417897</v>
      </c>
      <c r="D40" s="29">
        <f>+D34+D39</f>
        <v>0</v>
      </c>
      <c r="E40" s="30">
        <f t="shared" si="5"/>
        <v>-4055001</v>
      </c>
      <c r="F40" s="31">
        <f t="shared" si="5"/>
        <v>-4055001</v>
      </c>
      <c r="G40" s="31">
        <f t="shared" si="5"/>
        <v>71581992</v>
      </c>
      <c r="H40" s="31">
        <f t="shared" si="5"/>
        <v>12366933</v>
      </c>
      <c r="I40" s="31">
        <f t="shared" si="5"/>
        <v>750455</v>
      </c>
      <c r="J40" s="31">
        <f t="shared" si="5"/>
        <v>84699380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84699380</v>
      </c>
      <c r="X40" s="31">
        <f t="shared" si="5"/>
        <v>-1013754</v>
      </c>
      <c r="Y40" s="31">
        <f t="shared" si="5"/>
        <v>85713134</v>
      </c>
      <c r="Z40" s="32">
        <f>+IF(X40&lt;&gt;0,+(Y40/X40)*100,0)</f>
        <v>-8455.0230134726953</v>
      </c>
      <c r="AA40" s="33">
        <f>+AA34+AA39</f>
        <v>-4055001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141518107</v>
      </c>
      <c r="D42" s="43">
        <f>+D25-D40</f>
        <v>0</v>
      </c>
      <c r="E42" s="44">
        <f t="shared" si="6"/>
        <v>21652210</v>
      </c>
      <c r="F42" s="45">
        <f t="shared" si="6"/>
        <v>21652210</v>
      </c>
      <c r="G42" s="45">
        <f t="shared" si="6"/>
        <v>151123426</v>
      </c>
      <c r="H42" s="45">
        <f t="shared" si="6"/>
        <v>-121165710</v>
      </c>
      <c r="I42" s="45">
        <f t="shared" si="6"/>
        <v>101809989</v>
      </c>
      <c r="J42" s="45">
        <f t="shared" si="6"/>
        <v>131767705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131767705</v>
      </c>
      <c r="X42" s="45">
        <f t="shared" si="6"/>
        <v>5413050</v>
      </c>
      <c r="Y42" s="45">
        <f t="shared" si="6"/>
        <v>126354655</v>
      </c>
      <c r="Z42" s="46">
        <f>+IF(X42&lt;&gt;0,+(Y42/X42)*100,0)</f>
        <v>2334.2598904499309</v>
      </c>
      <c r="AA42" s="47">
        <f>+AA25-AA40</f>
        <v>21652210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512236</v>
      </c>
      <c r="D45" s="18"/>
      <c r="E45" s="19">
        <v>21652210</v>
      </c>
      <c r="F45" s="20">
        <v>21652210</v>
      </c>
      <c r="G45" s="20">
        <v>512236</v>
      </c>
      <c r="H45" s="20"/>
      <c r="I45" s="20"/>
      <c r="J45" s="20">
        <v>512236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512236</v>
      </c>
      <c r="X45" s="20">
        <v>5413053</v>
      </c>
      <c r="Y45" s="20">
        <v>-4900817</v>
      </c>
      <c r="Z45" s="48">
        <v>-90.537022268209824</v>
      </c>
      <c r="AA45" s="22">
        <v>21652210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512236</v>
      </c>
      <c r="D48" s="51">
        <f>SUM(D45:D47)</f>
        <v>0</v>
      </c>
      <c r="E48" s="52">
        <f t="shared" si="7"/>
        <v>21652210</v>
      </c>
      <c r="F48" s="53">
        <f t="shared" si="7"/>
        <v>21652210</v>
      </c>
      <c r="G48" s="53">
        <f t="shared" si="7"/>
        <v>512236</v>
      </c>
      <c r="H48" s="53">
        <f t="shared" si="7"/>
        <v>0</v>
      </c>
      <c r="I48" s="53">
        <f t="shared" si="7"/>
        <v>0</v>
      </c>
      <c r="J48" s="53">
        <f t="shared" si="7"/>
        <v>512236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512236</v>
      </c>
      <c r="X48" s="53">
        <f t="shared" si="7"/>
        <v>5413053</v>
      </c>
      <c r="Y48" s="53">
        <f t="shared" si="7"/>
        <v>-4900817</v>
      </c>
      <c r="Z48" s="54">
        <f>+IF(X48&lt;&gt;0,+(Y48/X48)*100,0)</f>
        <v>-90.537022268209824</v>
      </c>
      <c r="AA48" s="55">
        <f>SUM(AA45:AA47)</f>
        <v>21652210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-61657</v>
      </c>
      <c r="D8" s="18"/>
      <c r="E8" s="19">
        <v>60262728</v>
      </c>
      <c r="F8" s="20">
        <v>60262728</v>
      </c>
      <c r="G8" s="20">
        <v>102973128</v>
      </c>
      <c r="H8" s="20">
        <v>-89727769</v>
      </c>
      <c r="I8" s="20">
        <v>6260231</v>
      </c>
      <c r="J8" s="20">
        <v>19505590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19505590</v>
      </c>
      <c r="X8" s="20">
        <v>15065688</v>
      </c>
      <c r="Y8" s="20">
        <v>4439902</v>
      </c>
      <c r="Z8" s="21">
        <v>29.470290371073659</v>
      </c>
      <c r="AA8" s="22">
        <v>60262728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-61657</v>
      </c>
      <c r="D12" s="29">
        <f>SUM(D6:D11)</f>
        <v>0</v>
      </c>
      <c r="E12" s="30">
        <f t="shared" si="0"/>
        <v>60262728</v>
      </c>
      <c r="F12" s="31">
        <f t="shared" si="0"/>
        <v>60262728</v>
      </c>
      <c r="G12" s="31">
        <f t="shared" si="0"/>
        <v>102973128</v>
      </c>
      <c r="H12" s="31">
        <f t="shared" si="0"/>
        <v>-89727769</v>
      </c>
      <c r="I12" s="31">
        <f t="shared" si="0"/>
        <v>6260231</v>
      </c>
      <c r="J12" s="31">
        <f t="shared" si="0"/>
        <v>19505590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19505590</v>
      </c>
      <c r="X12" s="31">
        <f t="shared" si="0"/>
        <v>15065688</v>
      </c>
      <c r="Y12" s="31">
        <f t="shared" si="0"/>
        <v>4439902</v>
      </c>
      <c r="Z12" s="32">
        <f>+IF(X12&lt;&gt;0,+(Y12/X12)*100,0)</f>
        <v>29.470290371073659</v>
      </c>
      <c r="AA12" s="33">
        <f>SUM(AA6:AA11)</f>
        <v>60262728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127854098</v>
      </c>
      <c r="D19" s="18"/>
      <c r="E19" s="19">
        <v>31652750</v>
      </c>
      <c r="F19" s="20">
        <v>31652750</v>
      </c>
      <c r="G19" s="20">
        <v>124515495</v>
      </c>
      <c r="H19" s="20">
        <v>3338603</v>
      </c>
      <c r="I19" s="20">
        <v>1007382</v>
      </c>
      <c r="J19" s="20">
        <v>128861480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128861480</v>
      </c>
      <c r="X19" s="20">
        <v>7913193</v>
      </c>
      <c r="Y19" s="20">
        <v>120948287</v>
      </c>
      <c r="Z19" s="21">
        <v>1528.4384824179065</v>
      </c>
      <c r="AA19" s="22">
        <v>31652750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1655</v>
      </c>
      <c r="D22" s="18"/>
      <c r="E22" s="19"/>
      <c r="F22" s="20"/>
      <c r="G22" s="20">
        <v>1569</v>
      </c>
      <c r="H22" s="20">
        <v>86</v>
      </c>
      <c r="I22" s="20"/>
      <c r="J22" s="20">
        <v>1655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1655</v>
      </c>
      <c r="X22" s="20"/>
      <c r="Y22" s="20">
        <v>1655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127855753</v>
      </c>
      <c r="D24" s="29">
        <f>SUM(D15:D23)</f>
        <v>0</v>
      </c>
      <c r="E24" s="36">
        <f t="shared" si="1"/>
        <v>31652750</v>
      </c>
      <c r="F24" s="37">
        <f t="shared" si="1"/>
        <v>31652750</v>
      </c>
      <c r="G24" s="37">
        <f t="shared" si="1"/>
        <v>124517064</v>
      </c>
      <c r="H24" s="37">
        <f t="shared" si="1"/>
        <v>3338689</v>
      </c>
      <c r="I24" s="37">
        <f t="shared" si="1"/>
        <v>1007382</v>
      </c>
      <c r="J24" s="37">
        <f t="shared" si="1"/>
        <v>128863135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128863135</v>
      </c>
      <c r="X24" s="37">
        <f t="shared" si="1"/>
        <v>7913193</v>
      </c>
      <c r="Y24" s="37">
        <f t="shared" si="1"/>
        <v>120949942</v>
      </c>
      <c r="Z24" s="38">
        <f>+IF(X24&lt;&gt;0,+(Y24/X24)*100,0)</f>
        <v>1528.4593968578802</v>
      </c>
      <c r="AA24" s="39">
        <f>SUM(AA15:AA23)</f>
        <v>31652750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127794096</v>
      </c>
      <c r="D25" s="29">
        <f>+D12+D24</f>
        <v>0</v>
      </c>
      <c r="E25" s="30">
        <f t="shared" si="2"/>
        <v>91915478</v>
      </c>
      <c r="F25" s="31">
        <f t="shared" si="2"/>
        <v>91915478</v>
      </c>
      <c r="G25" s="31">
        <f t="shared" si="2"/>
        <v>227490192</v>
      </c>
      <c r="H25" s="31">
        <f t="shared" si="2"/>
        <v>-86389080</v>
      </c>
      <c r="I25" s="31">
        <f t="shared" si="2"/>
        <v>7267613</v>
      </c>
      <c r="J25" s="31">
        <f t="shared" si="2"/>
        <v>148368725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148368725</v>
      </c>
      <c r="X25" s="31">
        <f t="shared" si="2"/>
        <v>22978881</v>
      </c>
      <c r="Y25" s="31">
        <f t="shared" si="2"/>
        <v>125389844</v>
      </c>
      <c r="Z25" s="32">
        <f>+IF(X25&lt;&gt;0,+(Y25/X25)*100,0)</f>
        <v>545.67428239869469</v>
      </c>
      <c r="AA25" s="33">
        <f>+AA12+AA24</f>
        <v>91915478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19825998</v>
      </c>
      <c r="D31" s="18"/>
      <c r="E31" s="19"/>
      <c r="F31" s="20"/>
      <c r="G31" s="20">
        <v>19858085</v>
      </c>
      <c r="H31" s="20">
        <v>108428</v>
      </c>
      <c r="I31" s="20">
        <v>47283</v>
      </c>
      <c r="J31" s="20">
        <v>20013796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20013796</v>
      </c>
      <c r="X31" s="20"/>
      <c r="Y31" s="20">
        <v>20013796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15158965</v>
      </c>
      <c r="D32" s="18"/>
      <c r="E32" s="19"/>
      <c r="F32" s="20"/>
      <c r="G32" s="20">
        <v>16607993</v>
      </c>
      <c r="H32" s="20">
        <v>170140</v>
      </c>
      <c r="I32" s="20">
        <v>822806</v>
      </c>
      <c r="J32" s="20">
        <v>17600939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17600939</v>
      </c>
      <c r="X32" s="20"/>
      <c r="Y32" s="20">
        <v>17600939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34984963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36466078</v>
      </c>
      <c r="H34" s="31">
        <f t="shared" si="3"/>
        <v>278568</v>
      </c>
      <c r="I34" s="31">
        <f t="shared" si="3"/>
        <v>870089</v>
      </c>
      <c r="J34" s="31">
        <f t="shared" si="3"/>
        <v>37614735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37614735</v>
      </c>
      <c r="X34" s="31">
        <f t="shared" si="3"/>
        <v>0</v>
      </c>
      <c r="Y34" s="31">
        <f t="shared" si="3"/>
        <v>37614735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34984963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36466078</v>
      </c>
      <c r="H40" s="31">
        <f t="shared" si="5"/>
        <v>278568</v>
      </c>
      <c r="I40" s="31">
        <f t="shared" si="5"/>
        <v>870089</v>
      </c>
      <c r="J40" s="31">
        <f t="shared" si="5"/>
        <v>37614735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37614735</v>
      </c>
      <c r="X40" s="31">
        <f t="shared" si="5"/>
        <v>0</v>
      </c>
      <c r="Y40" s="31">
        <f t="shared" si="5"/>
        <v>37614735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92809133</v>
      </c>
      <c r="D42" s="43">
        <f>+D25-D40</f>
        <v>0</v>
      </c>
      <c r="E42" s="44">
        <f t="shared" si="6"/>
        <v>91915478</v>
      </c>
      <c r="F42" s="45">
        <f t="shared" si="6"/>
        <v>91915478</v>
      </c>
      <c r="G42" s="45">
        <f t="shared" si="6"/>
        <v>191024114</v>
      </c>
      <c r="H42" s="45">
        <f t="shared" si="6"/>
        <v>-86667648</v>
      </c>
      <c r="I42" s="45">
        <f t="shared" si="6"/>
        <v>6397524</v>
      </c>
      <c r="J42" s="45">
        <f t="shared" si="6"/>
        <v>110753990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110753990</v>
      </c>
      <c r="X42" s="45">
        <f t="shared" si="6"/>
        <v>22978881</v>
      </c>
      <c r="Y42" s="45">
        <f t="shared" si="6"/>
        <v>87775109</v>
      </c>
      <c r="Z42" s="46">
        <f>+IF(X42&lt;&gt;0,+(Y42/X42)*100,0)</f>
        <v>381.98165089065913</v>
      </c>
      <c r="AA42" s="47">
        <f>+AA25-AA40</f>
        <v>91915478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-41901525</v>
      </c>
      <c r="D45" s="18"/>
      <c r="E45" s="19"/>
      <c r="F45" s="20"/>
      <c r="G45" s="20">
        <v>-57008609</v>
      </c>
      <c r="H45" s="20">
        <v>11326683</v>
      </c>
      <c r="I45" s="20">
        <v>-17303521</v>
      </c>
      <c r="J45" s="20">
        <v>-62985447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-62985447</v>
      </c>
      <c r="X45" s="20"/>
      <c r="Y45" s="20">
        <v>-62985447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-2487691</v>
      </c>
      <c r="D46" s="18"/>
      <c r="E46" s="19"/>
      <c r="F46" s="20"/>
      <c r="G46" s="20">
        <v>-2487691</v>
      </c>
      <c r="H46" s="20"/>
      <c r="I46" s="20"/>
      <c r="J46" s="20">
        <v>-2487691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-2487691</v>
      </c>
      <c r="X46" s="20"/>
      <c r="Y46" s="20">
        <v>-2487691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-44389216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-59496300</v>
      </c>
      <c r="H48" s="53">
        <f t="shared" si="7"/>
        <v>11326683</v>
      </c>
      <c r="I48" s="53">
        <f t="shared" si="7"/>
        <v>-17303521</v>
      </c>
      <c r="J48" s="53">
        <f t="shared" si="7"/>
        <v>-65473138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-65473138</v>
      </c>
      <c r="X48" s="53">
        <f t="shared" si="7"/>
        <v>0</v>
      </c>
      <c r="Y48" s="53">
        <f t="shared" si="7"/>
        <v>-65473138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-22880344</v>
      </c>
      <c r="D6" s="18"/>
      <c r="E6" s="19">
        <v>-75987786</v>
      </c>
      <c r="F6" s="20">
        <v>-75987786</v>
      </c>
      <c r="G6" s="20">
        <v>-8584865</v>
      </c>
      <c r="H6" s="20">
        <v>-32535962</v>
      </c>
      <c r="I6" s="20">
        <v>-5529889</v>
      </c>
      <c r="J6" s="20">
        <v>-46650716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-46650716</v>
      </c>
      <c r="X6" s="20">
        <v>-18996945</v>
      </c>
      <c r="Y6" s="20">
        <v>-27653771</v>
      </c>
      <c r="Z6" s="21">
        <v>145.56956921231284</v>
      </c>
      <c r="AA6" s="22">
        <v>-75987786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43416600</v>
      </c>
      <c r="D8" s="18"/>
      <c r="E8" s="19">
        <v>24759330</v>
      </c>
      <c r="F8" s="20">
        <v>24759330</v>
      </c>
      <c r="G8" s="20">
        <v>47407398</v>
      </c>
      <c r="H8" s="20">
        <v>-13059968</v>
      </c>
      <c r="I8" s="20">
        <v>-127166</v>
      </c>
      <c r="J8" s="20">
        <v>34220264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34220264</v>
      </c>
      <c r="X8" s="20">
        <v>6189831</v>
      </c>
      <c r="Y8" s="20">
        <v>28030433</v>
      </c>
      <c r="Z8" s="21">
        <v>452.84649936322978</v>
      </c>
      <c r="AA8" s="22">
        <v>24759330</v>
      </c>
    </row>
    <row r="9" spans="1:27" ht="13.5" x14ac:dyDescent="0.25">
      <c r="A9" s="23" t="s">
        <v>37</v>
      </c>
      <c r="B9" s="17" t="s">
        <v>32</v>
      </c>
      <c r="C9" s="18">
        <v>138842717</v>
      </c>
      <c r="D9" s="18"/>
      <c r="E9" s="19"/>
      <c r="F9" s="20"/>
      <c r="G9" s="20">
        <v>138867885</v>
      </c>
      <c r="H9" s="20">
        <v>3512814</v>
      </c>
      <c r="I9" s="20">
        <v>3710300</v>
      </c>
      <c r="J9" s="20">
        <v>146090999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146090999</v>
      </c>
      <c r="X9" s="20"/>
      <c r="Y9" s="20">
        <v>146090999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-11200600</v>
      </c>
      <c r="D11" s="18"/>
      <c r="E11" s="19"/>
      <c r="F11" s="20"/>
      <c r="G11" s="20">
        <v>-2536615</v>
      </c>
      <c r="H11" s="20">
        <v>-8663984</v>
      </c>
      <c r="I11" s="20">
        <v>-535</v>
      </c>
      <c r="J11" s="20">
        <v>-11201134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-11201134</v>
      </c>
      <c r="X11" s="20"/>
      <c r="Y11" s="20">
        <v>-11201134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148178373</v>
      </c>
      <c r="D12" s="29">
        <f>SUM(D6:D11)</f>
        <v>0</v>
      </c>
      <c r="E12" s="30">
        <f t="shared" si="0"/>
        <v>-51228456</v>
      </c>
      <c r="F12" s="31">
        <f t="shared" si="0"/>
        <v>-51228456</v>
      </c>
      <c r="G12" s="31">
        <f t="shared" si="0"/>
        <v>175153803</v>
      </c>
      <c r="H12" s="31">
        <f t="shared" si="0"/>
        <v>-50747100</v>
      </c>
      <c r="I12" s="31">
        <f t="shared" si="0"/>
        <v>-1947290</v>
      </c>
      <c r="J12" s="31">
        <f t="shared" si="0"/>
        <v>122459413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122459413</v>
      </c>
      <c r="X12" s="31">
        <f t="shared" si="0"/>
        <v>-12807114</v>
      </c>
      <c r="Y12" s="31">
        <f t="shared" si="0"/>
        <v>135266527</v>
      </c>
      <c r="Z12" s="32">
        <f>+IF(X12&lt;&gt;0,+(Y12/X12)*100,0)</f>
        <v>-1056.182735626465</v>
      </c>
      <c r="AA12" s="33">
        <f>SUM(AA6:AA11)</f>
        <v>-51228456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160460722</v>
      </c>
      <c r="D19" s="18"/>
      <c r="E19" s="19">
        <v>46201146</v>
      </c>
      <c r="F19" s="20">
        <v>46201146</v>
      </c>
      <c r="G19" s="20">
        <v>136471576</v>
      </c>
      <c r="H19" s="20">
        <v>25196776</v>
      </c>
      <c r="I19" s="20">
        <v>34191</v>
      </c>
      <c r="J19" s="20">
        <v>161702543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161702543</v>
      </c>
      <c r="X19" s="20">
        <v>11550288</v>
      </c>
      <c r="Y19" s="20">
        <v>150152255</v>
      </c>
      <c r="Z19" s="21">
        <v>1299.9871085465575</v>
      </c>
      <c r="AA19" s="22">
        <v>46201146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160460722</v>
      </c>
      <c r="D24" s="29">
        <f>SUM(D15:D23)</f>
        <v>0</v>
      </c>
      <c r="E24" s="36">
        <f t="shared" si="1"/>
        <v>46201146</v>
      </c>
      <c r="F24" s="37">
        <f t="shared" si="1"/>
        <v>46201146</v>
      </c>
      <c r="G24" s="37">
        <f t="shared" si="1"/>
        <v>136471576</v>
      </c>
      <c r="H24" s="37">
        <f t="shared" si="1"/>
        <v>25196776</v>
      </c>
      <c r="I24" s="37">
        <f t="shared" si="1"/>
        <v>34191</v>
      </c>
      <c r="J24" s="37">
        <f t="shared" si="1"/>
        <v>161702543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161702543</v>
      </c>
      <c r="X24" s="37">
        <f t="shared" si="1"/>
        <v>11550288</v>
      </c>
      <c r="Y24" s="37">
        <f t="shared" si="1"/>
        <v>150152255</v>
      </c>
      <c r="Z24" s="38">
        <f>+IF(X24&lt;&gt;0,+(Y24/X24)*100,0)</f>
        <v>1299.9871085465575</v>
      </c>
      <c r="AA24" s="39">
        <f>SUM(AA15:AA23)</f>
        <v>46201146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308639095</v>
      </c>
      <c r="D25" s="29">
        <f>+D12+D24</f>
        <v>0</v>
      </c>
      <c r="E25" s="30">
        <f t="shared" si="2"/>
        <v>-5027310</v>
      </c>
      <c r="F25" s="31">
        <f t="shared" si="2"/>
        <v>-5027310</v>
      </c>
      <c r="G25" s="31">
        <f t="shared" si="2"/>
        <v>311625379</v>
      </c>
      <c r="H25" s="31">
        <f t="shared" si="2"/>
        <v>-25550324</v>
      </c>
      <c r="I25" s="31">
        <f t="shared" si="2"/>
        <v>-1913099</v>
      </c>
      <c r="J25" s="31">
        <f t="shared" si="2"/>
        <v>284161956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284161956</v>
      </c>
      <c r="X25" s="31">
        <f t="shared" si="2"/>
        <v>-1256826</v>
      </c>
      <c r="Y25" s="31">
        <f t="shared" si="2"/>
        <v>285418782</v>
      </c>
      <c r="Z25" s="32">
        <f>+IF(X25&lt;&gt;0,+(Y25/X25)*100,0)</f>
        <v>-22709.490573874187</v>
      </c>
      <c r="AA25" s="33">
        <f>+AA12+AA24</f>
        <v>-5027310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-62225</v>
      </c>
      <c r="D31" s="18"/>
      <c r="E31" s="19"/>
      <c r="F31" s="20"/>
      <c r="G31" s="20">
        <v>-64040</v>
      </c>
      <c r="H31" s="20">
        <v>-62</v>
      </c>
      <c r="I31" s="20">
        <v>-12810</v>
      </c>
      <c r="J31" s="20">
        <v>-76912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-76912</v>
      </c>
      <c r="X31" s="20"/>
      <c r="Y31" s="20">
        <v>-76912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726807275</v>
      </c>
      <c r="D32" s="18"/>
      <c r="E32" s="19">
        <v>12989645</v>
      </c>
      <c r="F32" s="20">
        <v>12989645</v>
      </c>
      <c r="G32" s="20">
        <v>689663559</v>
      </c>
      <c r="H32" s="20">
        <v>17854069</v>
      </c>
      <c r="I32" s="20">
        <v>22830132</v>
      </c>
      <c r="J32" s="20">
        <v>730347760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730347760</v>
      </c>
      <c r="X32" s="20">
        <v>3247410</v>
      </c>
      <c r="Y32" s="20">
        <v>727100350</v>
      </c>
      <c r="Z32" s="21">
        <v>22390.16169809171</v>
      </c>
      <c r="AA32" s="22">
        <v>12989645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726745050</v>
      </c>
      <c r="D34" s="29">
        <f>SUM(D29:D33)</f>
        <v>0</v>
      </c>
      <c r="E34" s="30">
        <f t="shared" si="3"/>
        <v>12989645</v>
      </c>
      <c r="F34" s="31">
        <f t="shared" si="3"/>
        <v>12989645</v>
      </c>
      <c r="G34" s="31">
        <f t="shared" si="3"/>
        <v>689599519</v>
      </c>
      <c r="H34" s="31">
        <f t="shared" si="3"/>
        <v>17854007</v>
      </c>
      <c r="I34" s="31">
        <f t="shared" si="3"/>
        <v>22817322</v>
      </c>
      <c r="J34" s="31">
        <f t="shared" si="3"/>
        <v>730270848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730270848</v>
      </c>
      <c r="X34" s="31">
        <f t="shared" si="3"/>
        <v>3247410</v>
      </c>
      <c r="Y34" s="31">
        <f t="shared" si="3"/>
        <v>727023438</v>
      </c>
      <c r="Z34" s="32">
        <f>+IF(X34&lt;&gt;0,+(Y34/X34)*100,0)</f>
        <v>22387.79328757379</v>
      </c>
      <c r="AA34" s="33">
        <f>SUM(AA29:AA33)</f>
        <v>12989645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726745050</v>
      </c>
      <c r="D40" s="29">
        <f>+D34+D39</f>
        <v>0</v>
      </c>
      <c r="E40" s="30">
        <f t="shared" si="5"/>
        <v>12989645</v>
      </c>
      <c r="F40" s="31">
        <f t="shared" si="5"/>
        <v>12989645</v>
      </c>
      <c r="G40" s="31">
        <f t="shared" si="5"/>
        <v>689599519</v>
      </c>
      <c r="H40" s="31">
        <f t="shared" si="5"/>
        <v>17854007</v>
      </c>
      <c r="I40" s="31">
        <f t="shared" si="5"/>
        <v>22817322</v>
      </c>
      <c r="J40" s="31">
        <f t="shared" si="5"/>
        <v>730270848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730270848</v>
      </c>
      <c r="X40" s="31">
        <f t="shared" si="5"/>
        <v>3247410</v>
      </c>
      <c r="Y40" s="31">
        <f t="shared" si="5"/>
        <v>727023438</v>
      </c>
      <c r="Z40" s="32">
        <f>+IF(X40&lt;&gt;0,+(Y40/X40)*100,0)</f>
        <v>22387.79328757379</v>
      </c>
      <c r="AA40" s="33">
        <f>+AA34+AA39</f>
        <v>12989645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-418105955</v>
      </c>
      <c r="D42" s="43">
        <f>+D25-D40</f>
        <v>0</v>
      </c>
      <c r="E42" s="44">
        <f t="shared" si="6"/>
        <v>-18016955</v>
      </c>
      <c r="F42" s="45">
        <f t="shared" si="6"/>
        <v>-18016955</v>
      </c>
      <c r="G42" s="45">
        <f t="shared" si="6"/>
        <v>-377974140</v>
      </c>
      <c r="H42" s="45">
        <f t="shared" si="6"/>
        <v>-43404331</v>
      </c>
      <c r="I42" s="45">
        <f t="shared" si="6"/>
        <v>-24730421</v>
      </c>
      <c r="J42" s="45">
        <f t="shared" si="6"/>
        <v>-446108892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-446108892</v>
      </c>
      <c r="X42" s="45">
        <f t="shared" si="6"/>
        <v>-4504236</v>
      </c>
      <c r="Y42" s="45">
        <f t="shared" si="6"/>
        <v>-441604656</v>
      </c>
      <c r="Z42" s="46">
        <f>+IF(X42&lt;&gt;0,+(Y42/X42)*100,0)</f>
        <v>9804.2077724168976</v>
      </c>
      <c r="AA42" s="47">
        <f>+AA25-AA40</f>
        <v>-18016955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-18016955</v>
      </c>
      <c r="F45" s="20">
        <v>-18016955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-4504236</v>
      </c>
      <c r="Y45" s="20">
        <v>4504236</v>
      </c>
      <c r="Z45" s="48">
        <v>-100</v>
      </c>
      <c r="AA45" s="22">
        <v>-18016955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-18016955</v>
      </c>
      <c r="F48" s="53">
        <f t="shared" si="7"/>
        <v>-18016955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-4504236</v>
      </c>
      <c r="Y48" s="53">
        <f t="shared" si="7"/>
        <v>4504236</v>
      </c>
      <c r="Z48" s="54">
        <f>+IF(X48&lt;&gt;0,+(Y48/X48)*100,0)</f>
        <v>-100</v>
      </c>
      <c r="AA48" s="55">
        <f>SUM(AA45:AA47)</f>
        <v>-18016955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73860403</v>
      </c>
      <c r="D6" s="18"/>
      <c r="E6" s="19">
        <v>79052727</v>
      </c>
      <c r="F6" s="20">
        <v>79052727</v>
      </c>
      <c r="G6" s="20">
        <v>77979480</v>
      </c>
      <c r="H6" s="20">
        <v>522811</v>
      </c>
      <c r="I6" s="20">
        <v>-1921570</v>
      </c>
      <c r="J6" s="20">
        <v>76580721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76580721</v>
      </c>
      <c r="X6" s="20">
        <v>58039456</v>
      </c>
      <c r="Y6" s="20">
        <v>18541265</v>
      </c>
      <c r="Z6" s="21">
        <v>31.945966206161547</v>
      </c>
      <c r="AA6" s="22">
        <v>79052727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-20936872</v>
      </c>
      <c r="D8" s="18"/>
      <c r="E8" s="19">
        <v>3782756</v>
      </c>
      <c r="F8" s="20">
        <v>3782756</v>
      </c>
      <c r="G8" s="20">
        <v>-15590090</v>
      </c>
      <c r="H8" s="20">
        <v>-1466725</v>
      </c>
      <c r="I8" s="20">
        <v>274013</v>
      </c>
      <c r="J8" s="20">
        <v>-16782802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-16782802</v>
      </c>
      <c r="X8" s="20">
        <v>942648</v>
      </c>
      <c r="Y8" s="20">
        <v>-17725450</v>
      </c>
      <c r="Z8" s="21">
        <v>-1880.3890741825157</v>
      </c>
      <c r="AA8" s="22">
        <v>3782756</v>
      </c>
    </row>
    <row r="9" spans="1:27" ht="13.5" x14ac:dyDescent="0.25">
      <c r="A9" s="23" t="s">
        <v>37</v>
      </c>
      <c r="B9" s="17" t="s">
        <v>32</v>
      </c>
      <c r="C9" s="18">
        <v>24419968</v>
      </c>
      <c r="D9" s="18"/>
      <c r="E9" s="19"/>
      <c r="F9" s="20"/>
      <c r="G9" s="20">
        <v>24697298</v>
      </c>
      <c r="H9" s="20">
        <v>549834</v>
      </c>
      <c r="I9" s="20">
        <v>1344913</v>
      </c>
      <c r="J9" s="20">
        <v>26592045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26592045</v>
      </c>
      <c r="X9" s="20"/>
      <c r="Y9" s="20">
        <v>26592045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-87651</v>
      </c>
      <c r="D11" s="18"/>
      <c r="E11" s="19">
        <v>-85733</v>
      </c>
      <c r="F11" s="20">
        <v>-85733</v>
      </c>
      <c r="G11" s="20">
        <v>-87651</v>
      </c>
      <c r="H11" s="20"/>
      <c r="I11" s="20"/>
      <c r="J11" s="20">
        <v>-87651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-87651</v>
      </c>
      <c r="X11" s="20">
        <v>-45737</v>
      </c>
      <c r="Y11" s="20">
        <v>-41914</v>
      </c>
      <c r="Z11" s="21">
        <v>91.641340708835301</v>
      </c>
      <c r="AA11" s="22">
        <v>-85733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77255848</v>
      </c>
      <c r="D12" s="29">
        <f>SUM(D6:D11)</f>
        <v>0</v>
      </c>
      <c r="E12" s="30">
        <f t="shared" si="0"/>
        <v>82749750</v>
      </c>
      <c r="F12" s="31">
        <f t="shared" si="0"/>
        <v>82749750</v>
      </c>
      <c r="G12" s="31">
        <f t="shared" si="0"/>
        <v>86999037</v>
      </c>
      <c r="H12" s="31">
        <f t="shared" si="0"/>
        <v>-394080</v>
      </c>
      <c r="I12" s="31">
        <f t="shared" si="0"/>
        <v>-302644</v>
      </c>
      <c r="J12" s="31">
        <f t="shared" si="0"/>
        <v>86302313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86302313</v>
      </c>
      <c r="X12" s="31">
        <f t="shared" si="0"/>
        <v>58936367</v>
      </c>
      <c r="Y12" s="31">
        <f t="shared" si="0"/>
        <v>27365946</v>
      </c>
      <c r="Z12" s="32">
        <f>+IF(X12&lt;&gt;0,+(Y12/X12)*100,0)</f>
        <v>46.433038534594438</v>
      </c>
      <c r="AA12" s="33">
        <f>SUM(AA6:AA11)</f>
        <v>82749750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12050518</v>
      </c>
      <c r="D19" s="18"/>
      <c r="E19" s="19">
        <v>16845581</v>
      </c>
      <c r="F19" s="20">
        <v>16845581</v>
      </c>
      <c r="G19" s="20">
        <v>11633905</v>
      </c>
      <c r="H19" s="20">
        <v>361166</v>
      </c>
      <c r="I19" s="20">
        <v>2983600</v>
      </c>
      <c r="J19" s="20">
        <v>14978671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14978671</v>
      </c>
      <c r="X19" s="20">
        <v>7807421</v>
      </c>
      <c r="Y19" s="20">
        <v>7171250</v>
      </c>
      <c r="Z19" s="21">
        <v>91.851713901427885</v>
      </c>
      <c r="AA19" s="22">
        <v>16845581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80000</v>
      </c>
      <c r="F22" s="20">
        <v>80000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22400</v>
      </c>
      <c r="Y22" s="20">
        <v>-22400</v>
      </c>
      <c r="Z22" s="21">
        <v>-100</v>
      </c>
      <c r="AA22" s="22">
        <v>80000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12050518</v>
      </c>
      <c r="D24" s="29">
        <f>SUM(D15:D23)</f>
        <v>0</v>
      </c>
      <c r="E24" s="36">
        <f t="shared" si="1"/>
        <v>16925581</v>
      </c>
      <c r="F24" s="37">
        <f t="shared" si="1"/>
        <v>16925581</v>
      </c>
      <c r="G24" s="37">
        <f t="shared" si="1"/>
        <v>11633905</v>
      </c>
      <c r="H24" s="37">
        <f t="shared" si="1"/>
        <v>361166</v>
      </c>
      <c r="I24" s="37">
        <f t="shared" si="1"/>
        <v>2983600</v>
      </c>
      <c r="J24" s="37">
        <f t="shared" si="1"/>
        <v>14978671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14978671</v>
      </c>
      <c r="X24" s="37">
        <f t="shared" si="1"/>
        <v>7829821</v>
      </c>
      <c r="Y24" s="37">
        <f t="shared" si="1"/>
        <v>7148850</v>
      </c>
      <c r="Z24" s="38">
        <f>+IF(X24&lt;&gt;0,+(Y24/X24)*100,0)</f>
        <v>91.302853539052805</v>
      </c>
      <c r="AA24" s="39">
        <f>SUM(AA15:AA23)</f>
        <v>16925581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89306366</v>
      </c>
      <c r="D25" s="29">
        <f>+D12+D24</f>
        <v>0</v>
      </c>
      <c r="E25" s="30">
        <f t="shared" si="2"/>
        <v>99675331</v>
      </c>
      <c r="F25" s="31">
        <f t="shared" si="2"/>
        <v>99675331</v>
      </c>
      <c r="G25" s="31">
        <f t="shared" si="2"/>
        <v>98632942</v>
      </c>
      <c r="H25" s="31">
        <f t="shared" si="2"/>
        <v>-32914</v>
      </c>
      <c r="I25" s="31">
        <f t="shared" si="2"/>
        <v>2680956</v>
      </c>
      <c r="J25" s="31">
        <f t="shared" si="2"/>
        <v>101280984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101280984</v>
      </c>
      <c r="X25" s="31">
        <f t="shared" si="2"/>
        <v>66766188</v>
      </c>
      <c r="Y25" s="31">
        <f t="shared" si="2"/>
        <v>34514796</v>
      </c>
      <c r="Z25" s="32">
        <f>+IF(X25&lt;&gt;0,+(Y25/X25)*100,0)</f>
        <v>51.69502263630806</v>
      </c>
      <c r="AA25" s="33">
        <f>+AA12+AA24</f>
        <v>99675331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-81294</v>
      </c>
      <c r="D31" s="18"/>
      <c r="E31" s="19">
        <v>-51967</v>
      </c>
      <c r="F31" s="20">
        <v>-51967</v>
      </c>
      <c r="G31" s="20">
        <v>-81294</v>
      </c>
      <c r="H31" s="20">
        <v>-1304</v>
      </c>
      <c r="I31" s="20">
        <v>-2203</v>
      </c>
      <c r="J31" s="20">
        <v>-84801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-84801</v>
      </c>
      <c r="X31" s="20">
        <v>-51967</v>
      </c>
      <c r="Y31" s="20">
        <v>-32834</v>
      </c>
      <c r="Z31" s="21">
        <v>63.182404218061464</v>
      </c>
      <c r="AA31" s="22">
        <v>-51967</v>
      </c>
    </row>
    <row r="32" spans="1:27" ht="13.5" x14ac:dyDescent="0.25">
      <c r="A32" s="23" t="s">
        <v>58</v>
      </c>
      <c r="B32" s="17" t="s">
        <v>32</v>
      </c>
      <c r="C32" s="18">
        <v>32915420</v>
      </c>
      <c r="D32" s="18"/>
      <c r="E32" s="19">
        <v>31749506</v>
      </c>
      <c r="F32" s="20">
        <v>31749506</v>
      </c>
      <c r="G32" s="20">
        <v>36542140</v>
      </c>
      <c r="H32" s="20">
        <v>-1054085</v>
      </c>
      <c r="I32" s="20">
        <v>1153155</v>
      </c>
      <c r="J32" s="20">
        <v>36641210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36641210</v>
      </c>
      <c r="X32" s="20">
        <v>8889896</v>
      </c>
      <c r="Y32" s="20">
        <v>27751314</v>
      </c>
      <c r="Z32" s="21">
        <v>312.16691398864509</v>
      </c>
      <c r="AA32" s="22">
        <v>31749506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32834126</v>
      </c>
      <c r="D34" s="29">
        <f>SUM(D29:D33)</f>
        <v>0</v>
      </c>
      <c r="E34" s="30">
        <f t="shared" si="3"/>
        <v>31697539</v>
      </c>
      <c r="F34" s="31">
        <f t="shared" si="3"/>
        <v>31697539</v>
      </c>
      <c r="G34" s="31">
        <f t="shared" si="3"/>
        <v>36460846</v>
      </c>
      <c r="H34" s="31">
        <f t="shared" si="3"/>
        <v>-1055389</v>
      </c>
      <c r="I34" s="31">
        <f t="shared" si="3"/>
        <v>1150952</v>
      </c>
      <c r="J34" s="31">
        <f t="shared" si="3"/>
        <v>36556409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36556409</v>
      </c>
      <c r="X34" s="31">
        <f t="shared" si="3"/>
        <v>8837929</v>
      </c>
      <c r="Y34" s="31">
        <f t="shared" si="3"/>
        <v>27718480</v>
      </c>
      <c r="Z34" s="32">
        <f>+IF(X34&lt;&gt;0,+(Y34/X34)*100,0)</f>
        <v>313.63094227165664</v>
      </c>
      <c r="AA34" s="33">
        <f>SUM(AA29:AA33)</f>
        <v>31697539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32834126</v>
      </c>
      <c r="D40" s="29">
        <f>+D34+D39</f>
        <v>0</v>
      </c>
      <c r="E40" s="30">
        <f t="shared" si="5"/>
        <v>31697539</v>
      </c>
      <c r="F40" s="31">
        <f t="shared" si="5"/>
        <v>31697539</v>
      </c>
      <c r="G40" s="31">
        <f t="shared" si="5"/>
        <v>36460846</v>
      </c>
      <c r="H40" s="31">
        <f t="shared" si="5"/>
        <v>-1055389</v>
      </c>
      <c r="I40" s="31">
        <f t="shared" si="5"/>
        <v>1150952</v>
      </c>
      <c r="J40" s="31">
        <f t="shared" si="5"/>
        <v>36556409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36556409</v>
      </c>
      <c r="X40" s="31">
        <f t="shared" si="5"/>
        <v>8837929</v>
      </c>
      <c r="Y40" s="31">
        <f t="shared" si="5"/>
        <v>27718480</v>
      </c>
      <c r="Z40" s="32">
        <f>+IF(X40&lt;&gt;0,+(Y40/X40)*100,0)</f>
        <v>313.63094227165664</v>
      </c>
      <c r="AA40" s="33">
        <f>+AA34+AA39</f>
        <v>31697539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56472240</v>
      </c>
      <c r="D42" s="43">
        <f>+D25-D40</f>
        <v>0</v>
      </c>
      <c r="E42" s="44">
        <f t="shared" si="6"/>
        <v>67977792</v>
      </c>
      <c r="F42" s="45">
        <f t="shared" si="6"/>
        <v>67977792</v>
      </c>
      <c r="G42" s="45">
        <f t="shared" si="6"/>
        <v>62172096</v>
      </c>
      <c r="H42" s="45">
        <f t="shared" si="6"/>
        <v>1022475</v>
      </c>
      <c r="I42" s="45">
        <f t="shared" si="6"/>
        <v>1530004</v>
      </c>
      <c r="J42" s="45">
        <f t="shared" si="6"/>
        <v>64724575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64724575</v>
      </c>
      <c r="X42" s="45">
        <f t="shared" si="6"/>
        <v>57928259</v>
      </c>
      <c r="Y42" s="45">
        <f t="shared" si="6"/>
        <v>6796316</v>
      </c>
      <c r="Z42" s="46">
        <f>+IF(X42&lt;&gt;0,+(Y42/X42)*100,0)</f>
        <v>11.732298048177142</v>
      </c>
      <c r="AA42" s="47">
        <f>+AA25-AA40</f>
        <v>67977792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13957644</v>
      </c>
      <c r="F45" s="20">
        <v>13957644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3908111</v>
      </c>
      <c r="Y45" s="20">
        <v>-3908111</v>
      </c>
      <c r="Z45" s="48">
        <v>-100</v>
      </c>
      <c r="AA45" s="22">
        <v>13957644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13957644</v>
      </c>
      <c r="F48" s="53">
        <f t="shared" si="7"/>
        <v>13957644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3908111</v>
      </c>
      <c r="Y48" s="53">
        <f t="shared" si="7"/>
        <v>-3908111</v>
      </c>
      <c r="Z48" s="54">
        <f>+IF(X48&lt;&gt;0,+(Y48/X48)*100,0)</f>
        <v>-100</v>
      </c>
      <c r="AA48" s="55">
        <f>SUM(AA45:AA47)</f>
        <v>13957644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49688603</v>
      </c>
      <c r="D6" s="18"/>
      <c r="E6" s="19">
        <v>-4551517</v>
      </c>
      <c r="F6" s="20">
        <v>-4551517</v>
      </c>
      <c r="G6" s="20">
        <v>70679473</v>
      </c>
      <c r="H6" s="20">
        <v>-6924217</v>
      </c>
      <c r="I6" s="20">
        <v>-4235194</v>
      </c>
      <c r="J6" s="20">
        <v>59520062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59520062</v>
      </c>
      <c r="X6" s="20">
        <v>4579990</v>
      </c>
      <c r="Y6" s="20">
        <v>54940072</v>
      </c>
      <c r="Z6" s="21">
        <v>1199.5675099727291</v>
      </c>
      <c r="AA6" s="22">
        <v>-4551517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24981400</v>
      </c>
      <c r="D8" s="18"/>
      <c r="E8" s="19">
        <v>29134937</v>
      </c>
      <c r="F8" s="20">
        <v>29134937</v>
      </c>
      <c r="G8" s="20">
        <v>25065812</v>
      </c>
      <c r="H8" s="20">
        <v>225812</v>
      </c>
      <c r="I8" s="20">
        <v>-200756</v>
      </c>
      <c r="J8" s="20">
        <v>25090868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25090868</v>
      </c>
      <c r="X8" s="20">
        <v>22167314</v>
      </c>
      <c r="Y8" s="20">
        <v>2923554</v>
      </c>
      <c r="Z8" s="21">
        <v>13.188580267325126</v>
      </c>
      <c r="AA8" s="22">
        <v>29134937</v>
      </c>
    </row>
    <row r="9" spans="1:27" ht="13.5" x14ac:dyDescent="0.25">
      <c r="A9" s="23" t="s">
        <v>37</v>
      </c>
      <c r="B9" s="17" t="s">
        <v>32</v>
      </c>
      <c r="C9" s="18">
        <v>60373656</v>
      </c>
      <c r="D9" s="18"/>
      <c r="E9" s="19">
        <v>20780</v>
      </c>
      <c r="F9" s="20">
        <v>20780</v>
      </c>
      <c r="G9" s="20">
        <v>60383916</v>
      </c>
      <c r="H9" s="20">
        <v>2075009</v>
      </c>
      <c r="I9" s="20">
        <v>1726535</v>
      </c>
      <c r="J9" s="20">
        <v>64185460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64185460</v>
      </c>
      <c r="X9" s="20">
        <v>4224</v>
      </c>
      <c r="Y9" s="20">
        <v>64181236</v>
      </c>
      <c r="Z9" s="21">
        <v>1519442.1401515151</v>
      </c>
      <c r="AA9" s="22">
        <v>20780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-4659551</v>
      </c>
      <c r="D11" s="18"/>
      <c r="E11" s="19"/>
      <c r="F11" s="20"/>
      <c r="G11" s="20">
        <v>-5020372</v>
      </c>
      <c r="H11" s="20">
        <v>-5486</v>
      </c>
      <c r="I11" s="20">
        <v>-757568</v>
      </c>
      <c r="J11" s="20">
        <v>-5783426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-5783426</v>
      </c>
      <c r="X11" s="20">
        <v>-168588</v>
      </c>
      <c r="Y11" s="20">
        <v>-5614838</v>
      </c>
      <c r="Z11" s="21">
        <v>3330.5086957553331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130384108</v>
      </c>
      <c r="D12" s="29">
        <f>SUM(D6:D11)</f>
        <v>0</v>
      </c>
      <c r="E12" s="30">
        <f t="shared" si="0"/>
        <v>24604200</v>
      </c>
      <c r="F12" s="31">
        <f t="shared" si="0"/>
        <v>24604200</v>
      </c>
      <c r="G12" s="31">
        <f t="shared" si="0"/>
        <v>151108829</v>
      </c>
      <c r="H12" s="31">
        <f t="shared" si="0"/>
        <v>-4628882</v>
      </c>
      <c r="I12" s="31">
        <f t="shared" si="0"/>
        <v>-3466983</v>
      </c>
      <c r="J12" s="31">
        <f t="shared" si="0"/>
        <v>143012964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143012964</v>
      </c>
      <c r="X12" s="31">
        <f t="shared" si="0"/>
        <v>26582940</v>
      </c>
      <c r="Y12" s="31">
        <f t="shared" si="0"/>
        <v>116430024</v>
      </c>
      <c r="Z12" s="32">
        <f>+IF(X12&lt;&gt;0,+(Y12/X12)*100,0)</f>
        <v>437.98776207597808</v>
      </c>
      <c r="AA12" s="33">
        <f>SUM(AA6:AA11)</f>
        <v>24604200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1464634</v>
      </c>
      <c r="D16" s="18"/>
      <c r="E16" s="19">
        <v>15502418</v>
      </c>
      <c r="F16" s="20">
        <v>15502418</v>
      </c>
      <c r="G16" s="24">
        <v>1464634</v>
      </c>
      <c r="H16" s="24"/>
      <c r="I16" s="24"/>
      <c r="J16" s="20">
        <v>1464634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1464634</v>
      </c>
      <c r="X16" s="20">
        <v>15502418</v>
      </c>
      <c r="Y16" s="24">
        <v>-14037784</v>
      </c>
      <c r="Z16" s="25">
        <v>-90.55222224042727</v>
      </c>
      <c r="AA16" s="26">
        <v>15502418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78331024</v>
      </c>
      <c r="D19" s="18"/>
      <c r="E19" s="19">
        <v>82323813</v>
      </c>
      <c r="F19" s="20">
        <v>82323813</v>
      </c>
      <c r="G19" s="20">
        <v>81803869</v>
      </c>
      <c r="H19" s="20">
        <v>-2805879</v>
      </c>
      <c r="I19" s="20"/>
      <c r="J19" s="20">
        <v>78997990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78997990</v>
      </c>
      <c r="X19" s="20">
        <v>68037294</v>
      </c>
      <c r="Y19" s="20">
        <v>10960696</v>
      </c>
      <c r="Z19" s="21">
        <v>16.109835291215433</v>
      </c>
      <c r="AA19" s="22">
        <v>82323813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79795658</v>
      </c>
      <c r="D24" s="29">
        <f>SUM(D15:D23)</f>
        <v>0</v>
      </c>
      <c r="E24" s="36">
        <f t="shared" si="1"/>
        <v>97826231</v>
      </c>
      <c r="F24" s="37">
        <f t="shared" si="1"/>
        <v>97826231</v>
      </c>
      <c r="G24" s="37">
        <f t="shared" si="1"/>
        <v>83268503</v>
      </c>
      <c r="H24" s="37">
        <f t="shared" si="1"/>
        <v>-2805879</v>
      </c>
      <c r="I24" s="37">
        <f t="shared" si="1"/>
        <v>0</v>
      </c>
      <c r="J24" s="37">
        <f t="shared" si="1"/>
        <v>80462624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80462624</v>
      </c>
      <c r="X24" s="37">
        <f t="shared" si="1"/>
        <v>83539712</v>
      </c>
      <c r="Y24" s="37">
        <f t="shared" si="1"/>
        <v>-3077088</v>
      </c>
      <c r="Z24" s="38">
        <f>+IF(X24&lt;&gt;0,+(Y24/X24)*100,0)</f>
        <v>-3.6833835385977869</v>
      </c>
      <c r="AA24" s="39">
        <f>SUM(AA15:AA23)</f>
        <v>97826231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210179766</v>
      </c>
      <c r="D25" s="29">
        <f>+D12+D24</f>
        <v>0</v>
      </c>
      <c r="E25" s="30">
        <f t="shared" si="2"/>
        <v>122430431</v>
      </c>
      <c r="F25" s="31">
        <f t="shared" si="2"/>
        <v>122430431</v>
      </c>
      <c r="G25" s="31">
        <f t="shared" si="2"/>
        <v>234377332</v>
      </c>
      <c r="H25" s="31">
        <f t="shared" si="2"/>
        <v>-7434761</v>
      </c>
      <c r="I25" s="31">
        <f t="shared" si="2"/>
        <v>-3466983</v>
      </c>
      <c r="J25" s="31">
        <f t="shared" si="2"/>
        <v>223475588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223475588</v>
      </c>
      <c r="X25" s="31">
        <f t="shared" si="2"/>
        <v>110122652</v>
      </c>
      <c r="Y25" s="31">
        <f t="shared" si="2"/>
        <v>113352936</v>
      </c>
      <c r="Z25" s="32">
        <f>+IF(X25&lt;&gt;0,+(Y25/X25)*100,0)</f>
        <v>102.93335107839575</v>
      </c>
      <c r="AA25" s="33">
        <f>+AA12+AA24</f>
        <v>122430431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5940619</v>
      </c>
      <c r="D31" s="18"/>
      <c r="E31" s="19">
        <v>5700293</v>
      </c>
      <c r="F31" s="20">
        <v>5700293</v>
      </c>
      <c r="G31" s="20">
        <v>5963704</v>
      </c>
      <c r="H31" s="20">
        <v>-379</v>
      </c>
      <c r="I31" s="20">
        <v>-4263</v>
      </c>
      <c r="J31" s="20">
        <v>5959062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5959062</v>
      </c>
      <c r="X31" s="20">
        <v>5466538</v>
      </c>
      <c r="Y31" s="20">
        <v>492524</v>
      </c>
      <c r="Z31" s="21">
        <v>9.0097974257198974</v>
      </c>
      <c r="AA31" s="22">
        <v>5700293</v>
      </c>
    </row>
    <row r="32" spans="1:27" ht="13.5" x14ac:dyDescent="0.25">
      <c r="A32" s="23" t="s">
        <v>58</v>
      </c>
      <c r="B32" s="17" t="s">
        <v>32</v>
      </c>
      <c r="C32" s="18">
        <v>50277666</v>
      </c>
      <c r="D32" s="18"/>
      <c r="E32" s="19">
        <v>11999335</v>
      </c>
      <c r="F32" s="20">
        <v>11999335</v>
      </c>
      <c r="G32" s="20">
        <v>60984972</v>
      </c>
      <c r="H32" s="20">
        <v>368847</v>
      </c>
      <c r="I32" s="20">
        <v>916694</v>
      </c>
      <c r="J32" s="20">
        <v>62270513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62270513</v>
      </c>
      <c r="X32" s="20">
        <v>-1472615</v>
      </c>
      <c r="Y32" s="20">
        <v>63743128</v>
      </c>
      <c r="Z32" s="21">
        <v>-4328.5670728601845</v>
      </c>
      <c r="AA32" s="22">
        <v>11999335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56218285</v>
      </c>
      <c r="D34" s="29">
        <f>SUM(D29:D33)</f>
        <v>0</v>
      </c>
      <c r="E34" s="30">
        <f t="shared" si="3"/>
        <v>17699628</v>
      </c>
      <c r="F34" s="31">
        <f t="shared" si="3"/>
        <v>17699628</v>
      </c>
      <c r="G34" s="31">
        <f t="shared" si="3"/>
        <v>66948676</v>
      </c>
      <c r="H34" s="31">
        <f t="shared" si="3"/>
        <v>368468</v>
      </c>
      <c r="I34" s="31">
        <f t="shared" si="3"/>
        <v>912431</v>
      </c>
      <c r="J34" s="31">
        <f t="shared" si="3"/>
        <v>68229575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68229575</v>
      </c>
      <c r="X34" s="31">
        <f t="shared" si="3"/>
        <v>3993923</v>
      </c>
      <c r="Y34" s="31">
        <f t="shared" si="3"/>
        <v>64235652</v>
      </c>
      <c r="Z34" s="32">
        <f>+IF(X34&lt;&gt;0,+(Y34/X34)*100,0)</f>
        <v>1608.3347625880619</v>
      </c>
      <c r="AA34" s="33">
        <f>SUM(AA29:AA33)</f>
        <v>17699628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56218285</v>
      </c>
      <c r="D40" s="29">
        <f>+D34+D39</f>
        <v>0</v>
      </c>
      <c r="E40" s="30">
        <f t="shared" si="5"/>
        <v>17699628</v>
      </c>
      <c r="F40" s="31">
        <f t="shared" si="5"/>
        <v>17699628</v>
      </c>
      <c r="G40" s="31">
        <f t="shared" si="5"/>
        <v>66948676</v>
      </c>
      <c r="H40" s="31">
        <f t="shared" si="5"/>
        <v>368468</v>
      </c>
      <c r="I40" s="31">
        <f t="shared" si="5"/>
        <v>912431</v>
      </c>
      <c r="J40" s="31">
        <f t="shared" si="5"/>
        <v>68229575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68229575</v>
      </c>
      <c r="X40" s="31">
        <f t="shared" si="5"/>
        <v>3993923</v>
      </c>
      <c r="Y40" s="31">
        <f t="shared" si="5"/>
        <v>64235652</v>
      </c>
      <c r="Z40" s="32">
        <f>+IF(X40&lt;&gt;0,+(Y40/X40)*100,0)</f>
        <v>1608.3347625880619</v>
      </c>
      <c r="AA40" s="33">
        <f>+AA34+AA39</f>
        <v>17699628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153961481</v>
      </c>
      <c r="D42" s="43">
        <f>+D25-D40</f>
        <v>0</v>
      </c>
      <c r="E42" s="44">
        <f t="shared" si="6"/>
        <v>104730803</v>
      </c>
      <c r="F42" s="45">
        <f t="shared" si="6"/>
        <v>104730803</v>
      </c>
      <c r="G42" s="45">
        <f t="shared" si="6"/>
        <v>167428656</v>
      </c>
      <c r="H42" s="45">
        <f t="shared" si="6"/>
        <v>-7803229</v>
      </c>
      <c r="I42" s="45">
        <f t="shared" si="6"/>
        <v>-4379414</v>
      </c>
      <c r="J42" s="45">
        <f t="shared" si="6"/>
        <v>155246013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155246013</v>
      </c>
      <c r="X42" s="45">
        <f t="shared" si="6"/>
        <v>106128729</v>
      </c>
      <c r="Y42" s="45">
        <f t="shared" si="6"/>
        <v>49117284</v>
      </c>
      <c r="Z42" s="46">
        <f>+IF(X42&lt;&gt;0,+(Y42/X42)*100,0)</f>
        <v>46.28085577091948</v>
      </c>
      <c r="AA42" s="47">
        <f>+AA25-AA40</f>
        <v>104730803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5788427</v>
      </c>
      <c r="F45" s="20">
        <v>5788427</v>
      </c>
      <c r="G45" s="20">
        <v>166668</v>
      </c>
      <c r="H45" s="20"/>
      <c r="I45" s="20"/>
      <c r="J45" s="20">
        <v>166668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166668</v>
      </c>
      <c r="X45" s="20">
        <v>7186353</v>
      </c>
      <c r="Y45" s="20">
        <v>-7019685</v>
      </c>
      <c r="Z45" s="48">
        <v>-97.680770760913077</v>
      </c>
      <c r="AA45" s="22">
        <v>5788427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5788427</v>
      </c>
      <c r="F48" s="53">
        <f t="shared" si="7"/>
        <v>5788427</v>
      </c>
      <c r="G48" s="53">
        <f t="shared" si="7"/>
        <v>166668</v>
      </c>
      <c r="H48" s="53">
        <f t="shared" si="7"/>
        <v>0</v>
      </c>
      <c r="I48" s="53">
        <f t="shared" si="7"/>
        <v>0</v>
      </c>
      <c r="J48" s="53">
        <f t="shared" si="7"/>
        <v>166668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166668</v>
      </c>
      <c r="X48" s="53">
        <f t="shared" si="7"/>
        <v>7186353</v>
      </c>
      <c r="Y48" s="53">
        <f t="shared" si="7"/>
        <v>-7019685</v>
      </c>
      <c r="Z48" s="54">
        <f>+IF(X48&lt;&gt;0,+(Y48/X48)*100,0)</f>
        <v>-97.680770760913077</v>
      </c>
      <c r="AA48" s="55">
        <f>SUM(AA45:AA47)</f>
        <v>5788427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3565320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3565320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3565320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3565320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29834134</v>
      </c>
      <c r="D19" s="18"/>
      <c r="E19" s="19">
        <v>19856000</v>
      </c>
      <c r="F19" s="20">
        <v>19856000</v>
      </c>
      <c r="G19" s="20"/>
      <c r="H19" s="20"/>
      <c r="I19" s="20">
        <v>18655394</v>
      </c>
      <c r="J19" s="20">
        <v>18655394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18655394</v>
      </c>
      <c r="X19" s="20">
        <v>4964006</v>
      </c>
      <c r="Y19" s="20">
        <v>13691388</v>
      </c>
      <c r="Z19" s="21">
        <v>275.81328467370906</v>
      </c>
      <c r="AA19" s="22">
        <v>19856000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29834134</v>
      </c>
      <c r="D24" s="29">
        <f>SUM(D15:D23)</f>
        <v>0</v>
      </c>
      <c r="E24" s="36">
        <f t="shared" si="1"/>
        <v>19856000</v>
      </c>
      <c r="F24" s="37">
        <f t="shared" si="1"/>
        <v>19856000</v>
      </c>
      <c r="G24" s="37">
        <f t="shared" si="1"/>
        <v>0</v>
      </c>
      <c r="H24" s="37">
        <f t="shared" si="1"/>
        <v>0</v>
      </c>
      <c r="I24" s="37">
        <f t="shared" si="1"/>
        <v>18655394</v>
      </c>
      <c r="J24" s="37">
        <f t="shared" si="1"/>
        <v>18655394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18655394</v>
      </c>
      <c r="X24" s="37">
        <f t="shared" si="1"/>
        <v>4964006</v>
      </c>
      <c r="Y24" s="37">
        <f t="shared" si="1"/>
        <v>13691388</v>
      </c>
      <c r="Z24" s="38">
        <f>+IF(X24&lt;&gt;0,+(Y24/X24)*100,0)</f>
        <v>275.81328467370906</v>
      </c>
      <c r="AA24" s="39">
        <f>SUM(AA15:AA23)</f>
        <v>19856000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29834134</v>
      </c>
      <c r="D25" s="29">
        <f>+D12+D24</f>
        <v>0</v>
      </c>
      <c r="E25" s="30">
        <f t="shared" si="2"/>
        <v>19856000</v>
      </c>
      <c r="F25" s="31">
        <f t="shared" si="2"/>
        <v>19856000</v>
      </c>
      <c r="G25" s="31">
        <f t="shared" si="2"/>
        <v>0</v>
      </c>
      <c r="H25" s="31">
        <f t="shared" si="2"/>
        <v>0</v>
      </c>
      <c r="I25" s="31">
        <f t="shared" si="2"/>
        <v>18655394</v>
      </c>
      <c r="J25" s="31">
        <f t="shared" si="2"/>
        <v>18655394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18655394</v>
      </c>
      <c r="X25" s="31">
        <f t="shared" si="2"/>
        <v>4964006</v>
      </c>
      <c r="Y25" s="31">
        <f t="shared" si="2"/>
        <v>13691388</v>
      </c>
      <c r="Z25" s="32">
        <f>+IF(X25&lt;&gt;0,+(Y25/X25)*100,0)</f>
        <v>275.81328467370906</v>
      </c>
      <c r="AA25" s="33">
        <f>+AA12+AA24</f>
        <v>19856000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29834134</v>
      </c>
      <c r="D42" s="43">
        <f>+D25-D40</f>
        <v>0</v>
      </c>
      <c r="E42" s="44">
        <f t="shared" si="6"/>
        <v>19856000</v>
      </c>
      <c r="F42" s="45">
        <f t="shared" si="6"/>
        <v>19856000</v>
      </c>
      <c r="G42" s="45">
        <f t="shared" si="6"/>
        <v>0</v>
      </c>
      <c r="H42" s="45">
        <f t="shared" si="6"/>
        <v>0</v>
      </c>
      <c r="I42" s="45">
        <f t="shared" si="6"/>
        <v>18655394</v>
      </c>
      <c r="J42" s="45">
        <f t="shared" si="6"/>
        <v>18655394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18655394</v>
      </c>
      <c r="X42" s="45">
        <f t="shared" si="6"/>
        <v>4964006</v>
      </c>
      <c r="Y42" s="45">
        <f t="shared" si="6"/>
        <v>13691388</v>
      </c>
      <c r="Z42" s="46">
        <f>+IF(X42&lt;&gt;0,+(Y42/X42)*100,0)</f>
        <v>275.81328467370906</v>
      </c>
      <c r="AA42" s="47">
        <f>+AA25-AA40</f>
        <v>19856000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38368557</v>
      </c>
      <c r="D8" s="18"/>
      <c r="E8" s="19">
        <v>153876436</v>
      </c>
      <c r="F8" s="20">
        <v>153876436</v>
      </c>
      <c r="G8" s="20">
        <v>51834726</v>
      </c>
      <c r="H8" s="20">
        <v>-6386661</v>
      </c>
      <c r="I8" s="20">
        <v>1422579</v>
      </c>
      <c r="J8" s="20">
        <v>46870644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46870644</v>
      </c>
      <c r="X8" s="20">
        <v>38469114</v>
      </c>
      <c r="Y8" s="20">
        <v>8401530</v>
      </c>
      <c r="Z8" s="21">
        <v>21.839676369983462</v>
      </c>
      <c r="AA8" s="22">
        <v>153876436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38368557</v>
      </c>
      <c r="D12" s="29">
        <f>SUM(D6:D11)</f>
        <v>0</v>
      </c>
      <c r="E12" s="30">
        <f t="shared" si="0"/>
        <v>153876436</v>
      </c>
      <c r="F12" s="31">
        <f t="shared" si="0"/>
        <v>153876436</v>
      </c>
      <c r="G12" s="31">
        <f t="shared" si="0"/>
        <v>51834726</v>
      </c>
      <c r="H12" s="31">
        <f t="shared" si="0"/>
        <v>-6386661</v>
      </c>
      <c r="I12" s="31">
        <f t="shared" si="0"/>
        <v>1422579</v>
      </c>
      <c r="J12" s="31">
        <f t="shared" si="0"/>
        <v>46870644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46870644</v>
      </c>
      <c r="X12" s="31">
        <f t="shared" si="0"/>
        <v>38469114</v>
      </c>
      <c r="Y12" s="31">
        <f t="shared" si="0"/>
        <v>8401530</v>
      </c>
      <c r="Z12" s="32">
        <f>+IF(X12&lt;&gt;0,+(Y12/X12)*100,0)</f>
        <v>21.839676369983462</v>
      </c>
      <c r="AA12" s="33">
        <f>SUM(AA6:AA11)</f>
        <v>153876436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349603749</v>
      </c>
      <c r="D19" s="18"/>
      <c r="E19" s="19">
        <v>30500000</v>
      </c>
      <c r="F19" s="20">
        <v>30500000</v>
      </c>
      <c r="G19" s="20">
        <v>326143001</v>
      </c>
      <c r="H19" s="20">
        <v>23587639</v>
      </c>
      <c r="I19" s="20">
        <v>202218</v>
      </c>
      <c r="J19" s="20">
        <v>349932858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349932858</v>
      </c>
      <c r="X19" s="20">
        <v>7625004</v>
      </c>
      <c r="Y19" s="20">
        <v>342307854</v>
      </c>
      <c r="Z19" s="21">
        <v>4489.2809761148974</v>
      </c>
      <c r="AA19" s="22">
        <v>30500000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349603749</v>
      </c>
      <c r="D24" s="29">
        <f>SUM(D15:D23)</f>
        <v>0</v>
      </c>
      <c r="E24" s="36">
        <f t="shared" si="1"/>
        <v>30500000</v>
      </c>
      <c r="F24" s="37">
        <f t="shared" si="1"/>
        <v>30500000</v>
      </c>
      <c r="G24" s="37">
        <f t="shared" si="1"/>
        <v>326143001</v>
      </c>
      <c r="H24" s="37">
        <f t="shared" si="1"/>
        <v>23587639</v>
      </c>
      <c r="I24" s="37">
        <f t="shared" si="1"/>
        <v>202218</v>
      </c>
      <c r="J24" s="37">
        <f t="shared" si="1"/>
        <v>349932858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349932858</v>
      </c>
      <c r="X24" s="37">
        <f t="shared" si="1"/>
        <v>7625004</v>
      </c>
      <c r="Y24" s="37">
        <f t="shared" si="1"/>
        <v>342307854</v>
      </c>
      <c r="Z24" s="38">
        <f>+IF(X24&lt;&gt;0,+(Y24/X24)*100,0)</f>
        <v>4489.2809761148974</v>
      </c>
      <c r="AA24" s="39">
        <f>SUM(AA15:AA23)</f>
        <v>30500000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387972306</v>
      </c>
      <c r="D25" s="29">
        <f>+D12+D24</f>
        <v>0</v>
      </c>
      <c r="E25" s="30">
        <f t="shared" si="2"/>
        <v>184376436</v>
      </c>
      <c r="F25" s="31">
        <f t="shared" si="2"/>
        <v>184376436</v>
      </c>
      <c r="G25" s="31">
        <f t="shared" si="2"/>
        <v>377977727</v>
      </c>
      <c r="H25" s="31">
        <f t="shared" si="2"/>
        <v>17200978</v>
      </c>
      <c r="I25" s="31">
        <f t="shared" si="2"/>
        <v>1624797</v>
      </c>
      <c r="J25" s="31">
        <f t="shared" si="2"/>
        <v>396803502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396803502</v>
      </c>
      <c r="X25" s="31">
        <f t="shared" si="2"/>
        <v>46094118</v>
      </c>
      <c r="Y25" s="31">
        <f t="shared" si="2"/>
        <v>350709384</v>
      </c>
      <c r="Z25" s="32">
        <f>+IF(X25&lt;&gt;0,+(Y25/X25)*100,0)</f>
        <v>760.85496201489309</v>
      </c>
      <c r="AA25" s="33">
        <f>+AA12+AA24</f>
        <v>184376436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13175616</v>
      </c>
      <c r="D31" s="18"/>
      <c r="E31" s="19"/>
      <c r="F31" s="20"/>
      <c r="G31" s="20">
        <v>13270861</v>
      </c>
      <c r="H31" s="20">
        <v>43844</v>
      </c>
      <c r="I31" s="20">
        <v>20856</v>
      </c>
      <c r="J31" s="20">
        <v>13335561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13335561</v>
      </c>
      <c r="X31" s="20"/>
      <c r="Y31" s="20">
        <v>13335561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17781799</v>
      </c>
      <c r="D32" s="18"/>
      <c r="E32" s="19"/>
      <c r="F32" s="20"/>
      <c r="G32" s="20">
        <v>32974879</v>
      </c>
      <c r="H32" s="20">
        <v>-9312028</v>
      </c>
      <c r="I32" s="20">
        <v>108523</v>
      </c>
      <c r="J32" s="20">
        <v>23771374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23771374</v>
      </c>
      <c r="X32" s="20">
        <v>-3</v>
      </c>
      <c r="Y32" s="20">
        <v>23771377</v>
      </c>
      <c r="Z32" s="21">
        <v>-792379233.33333325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30957415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46245740</v>
      </c>
      <c r="H34" s="31">
        <f t="shared" si="3"/>
        <v>-9268184</v>
      </c>
      <c r="I34" s="31">
        <f t="shared" si="3"/>
        <v>129379</v>
      </c>
      <c r="J34" s="31">
        <f t="shared" si="3"/>
        <v>37106935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37106935</v>
      </c>
      <c r="X34" s="31">
        <f t="shared" si="3"/>
        <v>-3</v>
      </c>
      <c r="Y34" s="31">
        <f t="shared" si="3"/>
        <v>37106938</v>
      </c>
      <c r="Z34" s="32">
        <f>+IF(X34&lt;&gt;0,+(Y34/X34)*100,0)</f>
        <v>-1236897933.3333335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30957415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46245740</v>
      </c>
      <c r="H40" s="31">
        <f t="shared" si="5"/>
        <v>-9268184</v>
      </c>
      <c r="I40" s="31">
        <f t="shared" si="5"/>
        <v>129379</v>
      </c>
      <c r="J40" s="31">
        <f t="shared" si="5"/>
        <v>37106935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37106935</v>
      </c>
      <c r="X40" s="31">
        <f t="shared" si="5"/>
        <v>-3</v>
      </c>
      <c r="Y40" s="31">
        <f t="shared" si="5"/>
        <v>37106938</v>
      </c>
      <c r="Z40" s="32">
        <f>+IF(X40&lt;&gt;0,+(Y40/X40)*100,0)</f>
        <v>-1236897933.3333335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357014891</v>
      </c>
      <c r="D42" s="43">
        <f>+D25-D40</f>
        <v>0</v>
      </c>
      <c r="E42" s="44">
        <f t="shared" si="6"/>
        <v>184376436</v>
      </c>
      <c r="F42" s="45">
        <f t="shared" si="6"/>
        <v>184376436</v>
      </c>
      <c r="G42" s="45">
        <f t="shared" si="6"/>
        <v>331731987</v>
      </c>
      <c r="H42" s="45">
        <f t="shared" si="6"/>
        <v>26469162</v>
      </c>
      <c r="I42" s="45">
        <f t="shared" si="6"/>
        <v>1495418</v>
      </c>
      <c r="J42" s="45">
        <f t="shared" si="6"/>
        <v>359696567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359696567</v>
      </c>
      <c r="X42" s="45">
        <f t="shared" si="6"/>
        <v>46094121</v>
      </c>
      <c r="Y42" s="45">
        <f t="shared" si="6"/>
        <v>313602446</v>
      </c>
      <c r="Z42" s="46">
        <f>+IF(X42&lt;&gt;0,+(Y42/X42)*100,0)</f>
        <v>680.35237291974829</v>
      </c>
      <c r="AA42" s="47">
        <f>+AA25-AA40</f>
        <v>184376436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19965046</v>
      </c>
      <c r="D45" s="18"/>
      <c r="E45" s="19">
        <v>-148071146</v>
      </c>
      <c r="F45" s="20">
        <v>-148071146</v>
      </c>
      <c r="G45" s="20">
        <v>-10074538</v>
      </c>
      <c r="H45" s="20">
        <v>-38560509</v>
      </c>
      <c r="I45" s="20">
        <v>-36531710</v>
      </c>
      <c r="J45" s="20">
        <v>-85166757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-85166757</v>
      </c>
      <c r="X45" s="20">
        <v>-37017789</v>
      </c>
      <c r="Y45" s="20">
        <v>-48148968</v>
      </c>
      <c r="Z45" s="48">
        <v>130.06981049030236</v>
      </c>
      <c r="AA45" s="22">
        <v>-148071146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19965046</v>
      </c>
      <c r="D48" s="51">
        <f>SUM(D45:D47)</f>
        <v>0</v>
      </c>
      <c r="E48" s="52">
        <f t="shared" si="7"/>
        <v>-148071146</v>
      </c>
      <c r="F48" s="53">
        <f t="shared" si="7"/>
        <v>-148071146</v>
      </c>
      <c r="G48" s="53">
        <f t="shared" si="7"/>
        <v>-10074538</v>
      </c>
      <c r="H48" s="53">
        <f t="shared" si="7"/>
        <v>-38560509</v>
      </c>
      <c r="I48" s="53">
        <f t="shared" si="7"/>
        <v>-36531710</v>
      </c>
      <c r="J48" s="53">
        <f t="shared" si="7"/>
        <v>-85166757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-85166757</v>
      </c>
      <c r="X48" s="53">
        <f t="shared" si="7"/>
        <v>-37017789</v>
      </c>
      <c r="Y48" s="53">
        <f t="shared" si="7"/>
        <v>-48148968</v>
      </c>
      <c r="Z48" s="54">
        <f>+IF(X48&lt;&gt;0,+(Y48/X48)*100,0)</f>
        <v>130.06981049030236</v>
      </c>
      <c r="AA48" s="55">
        <f>SUM(AA45:AA47)</f>
        <v>-148071146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71683829</v>
      </c>
      <c r="D6" s="18"/>
      <c r="E6" s="19">
        <v>-103736058</v>
      </c>
      <c r="F6" s="20">
        <v>-103736058</v>
      </c>
      <c r="G6" s="20">
        <v>40552938</v>
      </c>
      <c r="H6" s="20">
        <v>13467918</v>
      </c>
      <c r="I6" s="20">
        <v>11235334</v>
      </c>
      <c r="J6" s="20">
        <v>65256190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65256190</v>
      </c>
      <c r="X6" s="20">
        <v>-25934022</v>
      </c>
      <c r="Y6" s="20">
        <v>91190212</v>
      </c>
      <c r="Z6" s="21">
        <v>-351.62387075942172</v>
      </c>
      <c r="AA6" s="22">
        <v>-103736058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43976337</v>
      </c>
      <c r="D8" s="18"/>
      <c r="E8" s="19">
        <v>47275889</v>
      </c>
      <c r="F8" s="20">
        <v>47275889</v>
      </c>
      <c r="G8" s="20">
        <v>47770937</v>
      </c>
      <c r="H8" s="20">
        <v>3249770</v>
      </c>
      <c r="I8" s="20">
        <v>2149652</v>
      </c>
      <c r="J8" s="20">
        <v>53170359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53170359</v>
      </c>
      <c r="X8" s="20">
        <v>11818971</v>
      </c>
      <c r="Y8" s="20">
        <v>41351388</v>
      </c>
      <c r="Z8" s="21">
        <v>349.8729965578222</v>
      </c>
      <c r="AA8" s="22">
        <v>47275889</v>
      </c>
    </row>
    <row r="9" spans="1:27" ht="13.5" x14ac:dyDescent="0.25">
      <c r="A9" s="23" t="s">
        <v>37</v>
      </c>
      <c r="B9" s="17" t="s">
        <v>32</v>
      </c>
      <c r="C9" s="18">
        <v>86274378</v>
      </c>
      <c r="D9" s="18"/>
      <c r="E9" s="19"/>
      <c r="F9" s="20"/>
      <c r="G9" s="20">
        <v>90121067</v>
      </c>
      <c r="H9" s="20">
        <v>2993623</v>
      </c>
      <c r="I9" s="20">
        <v>2175383</v>
      </c>
      <c r="J9" s="20">
        <v>95290073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95290073</v>
      </c>
      <c r="X9" s="20"/>
      <c r="Y9" s="20">
        <v>95290073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-36004260</v>
      </c>
      <c r="D11" s="18"/>
      <c r="E11" s="19">
        <v>-628287</v>
      </c>
      <c r="F11" s="20">
        <v>-628287</v>
      </c>
      <c r="G11" s="20">
        <v>-36004259</v>
      </c>
      <c r="H11" s="20">
        <v>-3866171</v>
      </c>
      <c r="I11" s="20">
        <v>-1132231</v>
      </c>
      <c r="J11" s="20">
        <v>-41002661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-41002661</v>
      </c>
      <c r="X11" s="20">
        <v>104157</v>
      </c>
      <c r="Y11" s="20">
        <v>-41106818</v>
      </c>
      <c r="Z11" s="21">
        <v>-39466.207744078652</v>
      </c>
      <c r="AA11" s="22">
        <v>-628287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165930284</v>
      </c>
      <c r="D12" s="29">
        <f>SUM(D6:D11)</f>
        <v>0</v>
      </c>
      <c r="E12" s="30">
        <f t="shared" si="0"/>
        <v>-57088456</v>
      </c>
      <c r="F12" s="31">
        <f t="shared" si="0"/>
        <v>-57088456</v>
      </c>
      <c r="G12" s="31">
        <f t="shared" si="0"/>
        <v>142440683</v>
      </c>
      <c r="H12" s="31">
        <f t="shared" si="0"/>
        <v>15845140</v>
      </c>
      <c r="I12" s="31">
        <f t="shared" si="0"/>
        <v>14428138</v>
      </c>
      <c r="J12" s="31">
        <f t="shared" si="0"/>
        <v>172713961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172713961</v>
      </c>
      <c r="X12" s="31">
        <f t="shared" si="0"/>
        <v>-14010894</v>
      </c>
      <c r="Y12" s="31">
        <f t="shared" si="0"/>
        <v>186724855</v>
      </c>
      <c r="Z12" s="32">
        <f>+IF(X12&lt;&gt;0,+(Y12/X12)*100,0)</f>
        <v>-1332.7119240214079</v>
      </c>
      <c r="AA12" s="33">
        <f>SUM(AA6:AA11)</f>
        <v>-57088456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-223601229</v>
      </c>
      <c r="D19" s="18"/>
      <c r="E19" s="19">
        <v>198678115</v>
      </c>
      <c r="F19" s="20">
        <v>198678115</v>
      </c>
      <c r="G19" s="20">
        <v>-214542663</v>
      </c>
      <c r="H19" s="20">
        <v>-38956</v>
      </c>
      <c r="I19" s="20"/>
      <c r="J19" s="20">
        <v>-214581619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-214581619</v>
      </c>
      <c r="X19" s="20">
        <v>188103788</v>
      </c>
      <c r="Y19" s="20">
        <v>-402685407</v>
      </c>
      <c r="Z19" s="21">
        <v>-214.07618170879155</v>
      </c>
      <c r="AA19" s="22">
        <v>198678115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-223601229</v>
      </c>
      <c r="D24" s="29">
        <f>SUM(D15:D23)</f>
        <v>0</v>
      </c>
      <c r="E24" s="36">
        <f t="shared" si="1"/>
        <v>198678115</v>
      </c>
      <c r="F24" s="37">
        <f t="shared" si="1"/>
        <v>198678115</v>
      </c>
      <c r="G24" s="37">
        <f t="shared" si="1"/>
        <v>-214542663</v>
      </c>
      <c r="H24" s="37">
        <f t="shared" si="1"/>
        <v>-38956</v>
      </c>
      <c r="I24" s="37">
        <f t="shared" si="1"/>
        <v>0</v>
      </c>
      <c r="J24" s="37">
        <f t="shared" si="1"/>
        <v>-214581619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-214581619</v>
      </c>
      <c r="X24" s="37">
        <f t="shared" si="1"/>
        <v>188103788</v>
      </c>
      <c r="Y24" s="37">
        <f t="shared" si="1"/>
        <v>-402685407</v>
      </c>
      <c r="Z24" s="38">
        <f>+IF(X24&lt;&gt;0,+(Y24/X24)*100,0)</f>
        <v>-214.07618170879155</v>
      </c>
      <c r="AA24" s="39">
        <f>SUM(AA15:AA23)</f>
        <v>198678115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-57670945</v>
      </c>
      <c r="D25" s="29">
        <f>+D12+D24</f>
        <v>0</v>
      </c>
      <c r="E25" s="30">
        <f t="shared" si="2"/>
        <v>141589659</v>
      </c>
      <c r="F25" s="31">
        <f t="shared" si="2"/>
        <v>141589659</v>
      </c>
      <c r="G25" s="31">
        <f t="shared" si="2"/>
        <v>-72101980</v>
      </c>
      <c r="H25" s="31">
        <f t="shared" si="2"/>
        <v>15806184</v>
      </c>
      <c r="I25" s="31">
        <f t="shared" si="2"/>
        <v>14428138</v>
      </c>
      <c r="J25" s="31">
        <f t="shared" si="2"/>
        <v>-41867658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-41867658</v>
      </c>
      <c r="X25" s="31">
        <f t="shared" si="2"/>
        <v>174092894</v>
      </c>
      <c r="Y25" s="31">
        <f t="shared" si="2"/>
        <v>-215960552</v>
      </c>
      <c r="Z25" s="32">
        <f>+IF(X25&lt;&gt;0,+(Y25/X25)*100,0)</f>
        <v>-124.0490332707089</v>
      </c>
      <c r="AA25" s="33">
        <f>+AA12+AA24</f>
        <v>141589659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-103281</v>
      </c>
      <c r="D31" s="18"/>
      <c r="E31" s="19"/>
      <c r="F31" s="20"/>
      <c r="G31" s="20">
        <v>-105472</v>
      </c>
      <c r="H31" s="20"/>
      <c r="I31" s="20"/>
      <c r="J31" s="20">
        <v>-105472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-105472</v>
      </c>
      <c r="X31" s="20"/>
      <c r="Y31" s="20">
        <v>-105472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413652777</v>
      </c>
      <c r="D32" s="18"/>
      <c r="E32" s="19">
        <v>3216303</v>
      </c>
      <c r="F32" s="20">
        <v>3216303</v>
      </c>
      <c r="G32" s="20">
        <v>406886077</v>
      </c>
      <c r="H32" s="20">
        <v>24871444</v>
      </c>
      <c r="I32" s="20">
        <v>16718529</v>
      </c>
      <c r="J32" s="20">
        <v>448476050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448476050</v>
      </c>
      <c r="X32" s="20">
        <v>1065303</v>
      </c>
      <c r="Y32" s="20">
        <v>447410747</v>
      </c>
      <c r="Z32" s="21">
        <v>41998.449924575449</v>
      </c>
      <c r="AA32" s="22">
        <v>3216303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413549496</v>
      </c>
      <c r="D34" s="29">
        <f>SUM(D29:D33)</f>
        <v>0</v>
      </c>
      <c r="E34" s="30">
        <f t="shared" si="3"/>
        <v>3216303</v>
      </c>
      <c r="F34" s="31">
        <f t="shared" si="3"/>
        <v>3216303</v>
      </c>
      <c r="G34" s="31">
        <f t="shared" si="3"/>
        <v>406780605</v>
      </c>
      <c r="H34" s="31">
        <f t="shared" si="3"/>
        <v>24871444</v>
      </c>
      <c r="I34" s="31">
        <f t="shared" si="3"/>
        <v>16718529</v>
      </c>
      <c r="J34" s="31">
        <f t="shared" si="3"/>
        <v>448370578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448370578</v>
      </c>
      <c r="X34" s="31">
        <f t="shared" si="3"/>
        <v>1065303</v>
      </c>
      <c r="Y34" s="31">
        <f t="shared" si="3"/>
        <v>447305275</v>
      </c>
      <c r="Z34" s="32">
        <f>+IF(X34&lt;&gt;0,+(Y34/X34)*100,0)</f>
        <v>41988.549267203794</v>
      </c>
      <c r="AA34" s="33">
        <f>SUM(AA29:AA33)</f>
        <v>3216303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413549496</v>
      </c>
      <c r="D40" s="29">
        <f>+D34+D39</f>
        <v>0</v>
      </c>
      <c r="E40" s="30">
        <f t="shared" si="5"/>
        <v>3216303</v>
      </c>
      <c r="F40" s="31">
        <f t="shared" si="5"/>
        <v>3216303</v>
      </c>
      <c r="G40" s="31">
        <f t="shared" si="5"/>
        <v>406780605</v>
      </c>
      <c r="H40" s="31">
        <f t="shared" si="5"/>
        <v>24871444</v>
      </c>
      <c r="I40" s="31">
        <f t="shared" si="5"/>
        <v>16718529</v>
      </c>
      <c r="J40" s="31">
        <f t="shared" si="5"/>
        <v>448370578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448370578</v>
      </c>
      <c r="X40" s="31">
        <f t="shared" si="5"/>
        <v>1065303</v>
      </c>
      <c r="Y40" s="31">
        <f t="shared" si="5"/>
        <v>447305275</v>
      </c>
      <c r="Z40" s="32">
        <f>+IF(X40&lt;&gt;0,+(Y40/X40)*100,0)</f>
        <v>41988.549267203794</v>
      </c>
      <c r="AA40" s="33">
        <f>+AA34+AA39</f>
        <v>3216303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-471220441</v>
      </c>
      <c r="D42" s="43">
        <f>+D25-D40</f>
        <v>0</v>
      </c>
      <c r="E42" s="44">
        <f t="shared" si="6"/>
        <v>138373356</v>
      </c>
      <c r="F42" s="45">
        <f t="shared" si="6"/>
        <v>138373356</v>
      </c>
      <c r="G42" s="45">
        <f t="shared" si="6"/>
        <v>-478882585</v>
      </c>
      <c r="H42" s="45">
        <f t="shared" si="6"/>
        <v>-9065260</v>
      </c>
      <c r="I42" s="45">
        <f t="shared" si="6"/>
        <v>-2290391</v>
      </c>
      <c r="J42" s="45">
        <f t="shared" si="6"/>
        <v>-490238236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-490238236</v>
      </c>
      <c r="X42" s="45">
        <f t="shared" si="6"/>
        <v>173027591</v>
      </c>
      <c r="Y42" s="45">
        <f t="shared" si="6"/>
        <v>-663265827</v>
      </c>
      <c r="Z42" s="46">
        <f>+IF(X42&lt;&gt;0,+(Y42/X42)*100,0)</f>
        <v>-383.32951592674027</v>
      </c>
      <c r="AA42" s="47">
        <f>+AA25-AA40</f>
        <v>138373356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137313</v>
      </c>
      <c r="D45" s="18"/>
      <c r="E45" s="19">
        <v>-46205660</v>
      </c>
      <c r="F45" s="20">
        <v>-46205660</v>
      </c>
      <c r="G45" s="20">
        <v>137315</v>
      </c>
      <c r="H45" s="20"/>
      <c r="I45" s="20"/>
      <c r="J45" s="20">
        <v>137315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137315</v>
      </c>
      <c r="X45" s="20">
        <v>-11551422</v>
      </c>
      <c r="Y45" s="20">
        <v>11688737</v>
      </c>
      <c r="Z45" s="48">
        <v>-101.18872810637514</v>
      </c>
      <c r="AA45" s="22">
        <v>-46205660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137313</v>
      </c>
      <c r="D48" s="51">
        <f>SUM(D45:D47)</f>
        <v>0</v>
      </c>
      <c r="E48" s="52">
        <f t="shared" si="7"/>
        <v>-46205660</v>
      </c>
      <c r="F48" s="53">
        <f t="shared" si="7"/>
        <v>-46205660</v>
      </c>
      <c r="G48" s="53">
        <f t="shared" si="7"/>
        <v>137315</v>
      </c>
      <c r="H48" s="53">
        <f t="shared" si="7"/>
        <v>0</v>
      </c>
      <c r="I48" s="53">
        <f t="shared" si="7"/>
        <v>0</v>
      </c>
      <c r="J48" s="53">
        <f t="shared" si="7"/>
        <v>137315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137315</v>
      </c>
      <c r="X48" s="53">
        <f t="shared" si="7"/>
        <v>-11551422</v>
      </c>
      <c r="Y48" s="53">
        <f t="shared" si="7"/>
        <v>11688737</v>
      </c>
      <c r="Z48" s="54">
        <f>+IF(X48&lt;&gt;0,+(Y48/X48)*100,0)</f>
        <v>-101.18872810637514</v>
      </c>
      <c r="AA48" s="55">
        <f>SUM(AA45:AA47)</f>
        <v>-46205660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-112060702</v>
      </c>
      <c r="D6" s="18"/>
      <c r="E6" s="19">
        <v>78073499</v>
      </c>
      <c r="F6" s="20">
        <v>78073499</v>
      </c>
      <c r="G6" s="20">
        <v>-110859052</v>
      </c>
      <c r="H6" s="20">
        <v>-8241905</v>
      </c>
      <c r="I6" s="20">
        <v>-8203101</v>
      </c>
      <c r="J6" s="20">
        <v>-127304058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-127304058</v>
      </c>
      <c r="X6" s="20">
        <v>16106684</v>
      </c>
      <c r="Y6" s="20">
        <v>-143410742</v>
      </c>
      <c r="Z6" s="21">
        <v>-890.38030422649376</v>
      </c>
      <c r="AA6" s="22">
        <v>78073499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42190270</v>
      </c>
      <c r="D8" s="18"/>
      <c r="E8" s="19">
        <v>-6736734</v>
      </c>
      <c r="F8" s="20">
        <v>-6736734</v>
      </c>
      <c r="G8" s="20">
        <v>43260740</v>
      </c>
      <c r="H8" s="20">
        <v>2347214</v>
      </c>
      <c r="I8" s="20">
        <v>2018681</v>
      </c>
      <c r="J8" s="20">
        <v>47626635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47626635</v>
      </c>
      <c r="X8" s="20">
        <v>-1684184</v>
      </c>
      <c r="Y8" s="20">
        <v>49310819</v>
      </c>
      <c r="Z8" s="21">
        <v>-2927.8759921718765</v>
      </c>
      <c r="AA8" s="22">
        <v>-6736734</v>
      </c>
    </row>
    <row r="9" spans="1:27" ht="13.5" x14ac:dyDescent="0.25">
      <c r="A9" s="23" t="s">
        <v>37</v>
      </c>
      <c r="B9" s="17" t="s">
        <v>32</v>
      </c>
      <c r="C9" s="18">
        <v>20050958</v>
      </c>
      <c r="D9" s="18"/>
      <c r="E9" s="19">
        <v>24387</v>
      </c>
      <c r="F9" s="20">
        <v>24387</v>
      </c>
      <c r="G9" s="20">
        <v>19763392</v>
      </c>
      <c r="H9" s="20">
        <v>1803113</v>
      </c>
      <c r="I9" s="20">
        <v>1969217</v>
      </c>
      <c r="J9" s="20">
        <v>23535722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23535722</v>
      </c>
      <c r="X9" s="20">
        <v>24387</v>
      </c>
      <c r="Y9" s="20">
        <v>23511335</v>
      </c>
      <c r="Z9" s="21">
        <v>96409.295936359529</v>
      </c>
      <c r="AA9" s="22">
        <v>24387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-202014</v>
      </c>
      <c r="D11" s="18"/>
      <c r="E11" s="19"/>
      <c r="F11" s="20"/>
      <c r="G11" s="20">
        <v>-202015</v>
      </c>
      <c r="H11" s="20"/>
      <c r="I11" s="20"/>
      <c r="J11" s="20">
        <v>-202015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-202015</v>
      </c>
      <c r="X11" s="20"/>
      <c r="Y11" s="20">
        <v>-202015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-50021488</v>
      </c>
      <c r="D12" s="29">
        <f>SUM(D6:D11)</f>
        <v>0</v>
      </c>
      <c r="E12" s="30">
        <f t="shared" si="0"/>
        <v>71361152</v>
      </c>
      <c r="F12" s="31">
        <f t="shared" si="0"/>
        <v>71361152</v>
      </c>
      <c r="G12" s="31">
        <f t="shared" si="0"/>
        <v>-48036935</v>
      </c>
      <c r="H12" s="31">
        <f t="shared" si="0"/>
        <v>-4091578</v>
      </c>
      <c r="I12" s="31">
        <f t="shared" si="0"/>
        <v>-4215203</v>
      </c>
      <c r="J12" s="31">
        <f t="shared" si="0"/>
        <v>-56343716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-56343716</v>
      </c>
      <c r="X12" s="31">
        <f t="shared" si="0"/>
        <v>14446887</v>
      </c>
      <c r="Y12" s="31">
        <f t="shared" si="0"/>
        <v>-70790603</v>
      </c>
      <c r="Z12" s="32">
        <f>+IF(X12&lt;&gt;0,+(Y12/X12)*100,0)</f>
        <v>-490.00592999723744</v>
      </c>
      <c r="AA12" s="33">
        <f>SUM(AA6:AA11)</f>
        <v>71361152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187641767</v>
      </c>
      <c r="D19" s="18"/>
      <c r="E19" s="19">
        <v>61850003</v>
      </c>
      <c r="F19" s="20">
        <v>61850003</v>
      </c>
      <c r="G19" s="20">
        <v>96209823</v>
      </c>
      <c r="H19" s="20"/>
      <c r="I19" s="20">
        <v>92329535</v>
      </c>
      <c r="J19" s="20">
        <v>188539358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188539358</v>
      </c>
      <c r="X19" s="20">
        <v>63505356</v>
      </c>
      <c r="Y19" s="20">
        <v>125034002</v>
      </c>
      <c r="Z19" s="21">
        <v>196.88733340853958</v>
      </c>
      <c r="AA19" s="22">
        <v>61850003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187641767</v>
      </c>
      <c r="D24" s="29">
        <f>SUM(D15:D23)</f>
        <v>0</v>
      </c>
      <c r="E24" s="36">
        <f t="shared" si="1"/>
        <v>61850003</v>
      </c>
      <c r="F24" s="37">
        <f t="shared" si="1"/>
        <v>61850003</v>
      </c>
      <c r="G24" s="37">
        <f t="shared" si="1"/>
        <v>96209823</v>
      </c>
      <c r="H24" s="37">
        <f t="shared" si="1"/>
        <v>0</v>
      </c>
      <c r="I24" s="37">
        <f t="shared" si="1"/>
        <v>92329535</v>
      </c>
      <c r="J24" s="37">
        <f t="shared" si="1"/>
        <v>188539358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188539358</v>
      </c>
      <c r="X24" s="37">
        <f t="shared" si="1"/>
        <v>63505356</v>
      </c>
      <c r="Y24" s="37">
        <f t="shared" si="1"/>
        <v>125034002</v>
      </c>
      <c r="Z24" s="38">
        <f>+IF(X24&lt;&gt;0,+(Y24/X24)*100,0)</f>
        <v>196.88733340853958</v>
      </c>
      <c r="AA24" s="39">
        <f>SUM(AA15:AA23)</f>
        <v>61850003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137620279</v>
      </c>
      <c r="D25" s="29">
        <f>+D12+D24</f>
        <v>0</v>
      </c>
      <c r="E25" s="30">
        <f t="shared" si="2"/>
        <v>133211155</v>
      </c>
      <c r="F25" s="31">
        <f t="shared" si="2"/>
        <v>133211155</v>
      </c>
      <c r="G25" s="31">
        <f t="shared" si="2"/>
        <v>48172888</v>
      </c>
      <c r="H25" s="31">
        <f t="shared" si="2"/>
        <v>-4091578</v>
      </c>
      <c r="I25" s="31">
        <f t="shared" si="2"/>
        <v>88114332</v>
      </c>
      <c r="J25" s="31">
        <f t="shared" si="2"/>
        <v>132195642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132195642</v>
      </c>
      <c r="X25" s="31">
        <f t="shared" si="2"/>
        <v>77952243</v>
      </c>
      <c r="Y25" s="31">
        <f t="shared" si="2"/>
        <v>54243399</v>
      </c>
      <c r="Z25" s="32">
        <f>+IF(X25&lt;&gt;0,+(Y25/X25)*100,0)</f>
        <v>69.585424244944434</v>
      </c>
      <c r="AA25" s="33">
        <f>+AA12+AA24</f>
        <v>133211155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10059659</v>
      </c>
      <c r="D32" s="18"/>
      <c r="E32" s="19">
        <v>245345</v>
      </c>
      <c r="F32" s="20">
        <v>245345</v>
      </c>
      <c r="G32" s="20">
        <v>10052727</v>
      </c>
      <c r="H32" s="20">
        <v>1034773</v>
      </c>
      <c r="I32" s="20">
        <v>1291399</v>
      </c>
      <c r="J32" s="20">
        <v>12378899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12378899</v>
      </c>
      <c r="X32" s="20">
        <v>-4296095</v>
      </c>
      <c r="Y32" s="20">
        <v>16674994</v>
      </c>
      <c r="Z32" s="21">
        <v>-388.14304618496567</v>
      </c>
      <c r="AA32" s="22">
        <v>245345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10059659</v>
      </c>
      <c r="D34" s="29">
        <f>SUM(D29:D33)</f>
        <v>0</v>
      </c>
      <c r="E34" s="30">
        <f t="shared" si="3"/>
        <v>245345</v>
      </c>
      <c r="F34" s="31">
        <f t="shared" si="3"/>
        <v>245345</v>
      </c>
      <c r="G34" s="31">
        <f t="shared" si="3"/>
        <v>10052727</v>
      </c>
      <c r="H34" s="31">
        <f t="shared" si="3"/>
        <v>1034773</v>
      </c>
      <c r="I34" s="31">
        <f t="shared" si="3"/>
        <v>1291399</v>
      </c>
      <c r="J34" s="31">
        <f t="shared" si="3"/>
        <v>12378899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12378899</v>
      </c>
      <c r="X34" s="31">
        <f t="shared" si="3"/>
        <v>-4296095</v>
      </c>
      <c r="Y34" s="31">
        <f t="shared" si="3"/>
        <v>16674994</v>
      </c>
      <c r="Z34" s="32">
        <f>+IF(X34&lt;&gt;0,+(Y34/X34)*100,0)</f>
        <v>-388.14304618496567</v>
      </c>
      <c r="AA34" s="33">
        <f>SUM(AA29:AA33)</f>
        <v>245345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10059659</v>
      </c>
      <c r="D40" s="29">
        <f>+D34+D39</f>
        <v>0</v>
      </c>
      <c r="E40" s="30">
        <f t="shared" si="5"/>
        <v>245345</v>
      </c>
      <c r="F40" s="31">
        <f t="shared" si="5"/>
        <v>245345</v>
      </c>
      <c r="G40" s="31">
        <f t="shared" si="5"/>
        <v>10052727</v>
      </c>
      <c r="H40" s="31">
        <f t="shared" si="5"/>
        <v>1034773</v>
      </c>
      <c r="I40" s="31">
        <f t="shared" si="5"/>
        <v>1291399</v>
      </c>
      <c r="J40" s="31">
        <f t="shared" si="5"/>
        <v>12378899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12378899</v>
      </c>
      <c r="X40" s="31">
        <f t="shared" si="5"/>
        <v>-4296095</v>
      </c>
      <c r="Y40" s="31">
        <f t="shared" si="5"/>
        <v>16674994</v>
      </c>
      <c r="Z40" s="32">
        <f>+IF(X40&lt;&gt;0,+(Y40/X40)*100,0)</f>
        <v>-388.14304618496567</v>
      </c>
      <c r="AA40" s="33">
        <f>+AA34+AA39</f>
        <v>245345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127560620</v>
      </c>
      <c r="D42" s="43">
        <f>+D25-D40</f>
        <v>0</v>
      </c>
      <c r="E42" s="44">
        <f t="shared" si="6"/>
        <v>132965810</v>
      </c>
      <c r="F42" s="45">
        <f t="shared" si="6"/>
        <v>132965810</v>
      </c>
      <c r="G42" s="45">
        <f t="shared" si="6"/>
        <v>38120161</v>
      </c>
      <c r="H42" s="45">
        <f t="shared" si="6"/>
        <v>-5126351</v>
      </c>
      <c r="I42" s="45">
        <f t="shared" si="6"/>
        <v>86822933</v>
      </c>
      <c r="J42" s="45">
        <f t="shared" si="6"/>
        <v>119816743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119816743</v>
      </c>
      <c r="X42" s="45">
        <f t="shared" si="6"/>
        <v>82248338</v>
      </c>
      <c r="Y42" s="45">
        <f t="shared" si="6"/>
        <v>37568405</v>
      </c>
      <c r="Z42" s="46">
        <f>+IF(X42&lt;&gt;0,+(Y42/X42)*100,0)</f>
        <v>45.67679531712848</v>
      </c>
      <c r="AA42" s="47">
        <f>+AA25-AA40</f>
        <v>132965810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81852963</v>
      </c>
      <c r="F45" s="20">
        <v>81852963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31135491</v>
      </c>
      <c r="Y45" s="20">
        <v>-31135491</v>
      </c>
      <c r="Z45" s="48">
        <v>-100</v>
      </c>
      <c r="AA45" s="22">
        <v>81852963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81852963</v>
      </c>
      <c r="F48" s="53">
        <f t="shared" si="7"/>
        <v>81852963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31135491</v>
      </c>
      <c r="Y48" s="53">
        <f t="shared" si="7"/>
        <v>-31135491</v>
      </c>
      <c r="Z48" s="54">
        <f>+IF(X48&lt;&gt;0,+(Y48/X48)*100,0)</f>
        <v>-100</v>
      </c>
      <c r="AA48" s="55">
        <f>SUM(AA45:AA47)</f>
        <v>81852963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562565629</v>
      </c>
      <c r="D6" s="18"/>
      <c r="E6" s="19">
        <v>-373358033</v>
      </c>
      <c r="F6" s="20">
        <v>-373358033</v>
      </c>
      <c r="G6" s="20">
        <v>966468395</v>
      </c>
      <c r="H6" s="20">
        <v>-356624855</v>
      </c>
      <c r="I6" s="20">
        <v>20950816</v>
      </c>
      <c r="J6" s="20">
        <v>630794356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630794356</v>
      </c>
      <c r="X6" s="20">
        <v>-93339510</v>
      </c>
      <c r="Y6" s="20">
        <v>724133866</v>
      </c>
      <c r="Z6" s="21">
        <v>-775.80637181403677</v>
      </c>
      <c r="AA6" s="22">
        <v>-373358033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27648135</v>
      </c>
      <c r="D8" s="18"/>
      <c r="E8" s="19">
        <v>35004992</v>
      </c>
      <c r="F8" s="20">
        <v>35004992</v>
      </c>
      <c r="G8" s="20">
        <v>55552843</v>
      </c>
      <c r="H8" s="20">
        <v>-16971848</v>
      </c>
      <c r="I8" s="20">
        <v>2342827</v>
      </c>
      <c r="J8" s="20">
        <v>40923822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40923822</v>
      </c>
      <c r="X8" s="20">
        <v>8751246</v>
      </c>
      <c r="Y8" s="20">
        <v>32172576</v>
      </c>
      <c r="Z8" s="21">
        <v>367.63423174254274</v>
      </c>
      <c r="AA8" s="22">
        <v>35004992</v>
      </c>
    </row>
    <row r="9" spans="1:27" ht="13.5" x14ac:dyDescent="0.25">
      <c r="A9" s="23" t="s">
        <v>37</v>
      </c>
      <c r="B9" s="17" t="s">
        <v>32</v>
      </c>
      <c r="C9" s="18">
        <v>205323971</v>
      </c>
      <c r="D9" s="18"/>
      <c r="E9" s="19"/>
      <c r="F9" s="20"/>
      <c r="G9" s="20">
        <v>206036963</v>
      </c>
      <c r="H9" s="20">
        <v>15228571</v>
      </c>
      <c r="I9" s="20">
        <v>6617388</v>
      </c>
      <c r="J9" s="20">
        <v>227882922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227882922</v>
      </c>
      <c r="X9" s="20"/>
      <c r="Y9" s="20">
        <v>227882922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-3510252</v>
      </c>
      <c r="D11" s="18"/>
      <c r="E11" s="19"/>
      <c r="F11" s="20"/>
      <c r="G11" s="20">
        <v>-3683597</v>
      </c>
      <c r="H11" s="20">
        <v>-120579</v>
      </c>
      <c r="I11" s="20">
        <v>-98683</v>
      </c>
      <c r="J11" s="20">
        <v>-3902859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-3902859</v>
      </c>
      <c r="X11" s="20"/>
      <c r="Y11" s="20">
        <v>-3902859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792027483</v>
      </c>
      <c r="D12" s="29">
        <f>SUM(D6:D11)</f>
        <v>0</v>
      </c>
      <c r="E12" s="30">
        <f t="shared" si="0"/>
        <v>-338353041</v>
      </c>
      <c r="F12" s="31">
        <f t="shared" si="0"/>
        <v>-338353041</v>
      </c>
      <c r="G12" s="31">
        <f t="shared" si="0"/>
        <v>1224374604</v>
      </c>
      <c r="H12" s="31">
        <f t="shared" si="0"/>
        <v>-358488711</v>
      </c>
      <c r="I12" s="31">
        <f t="shared" si="0"/>
        <v>29812348</v>
      </c>
      <c r="J12" s="31">
        <f t="shared" si="0"/>
        <v>895698241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895698241</v>
      </c>
      <c r="X12" s="31">
        <f t="shared" si="0"/>
        <v>-84588264</v>
      </c>
      <c r="Y12" s="31">
        <f t="shared" si="0"/>
        <v>980286505</v>
      </c>
      <c r="Z12" s="32">
        <f>+IF(X12&lt;&gt;0,+(Y12/X12)*100,0)</f>
        <v>-1158.8918588044319</v>
      </c>
      <c r="AA12" s="33">
        <f>SUM(AA6:AA11)</f>
        <v>-338353041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49866910</v>
      </c>
      <c r="D15" s="18"/>
      <c r="E15" s="19"/>
      <c r="F15" s="20"/>
      <c r="G15" s="20">
        <v>55395275</v>
      </c>
      <c r="H15" s="20">
        <v>-5528365</v>
      </c>
      <c r="I15" s="20"/>
      <c r="J15" s="20">
        <v>49866910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49866910</v>
      </c>
      <c r="X15" s="20"/>
      <c r="Y15" s="20">
        <v>49866910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1344462</v>
      </c>
      <c r="D16" s="18"/>
      <c r="E16" s="19"/>
      <c r="F16" s="20"/>
      <c r="G16" s="24">
        <v>1270172</v>
      </c>
      <c r="H16" s="24">
        <v>74290</v>
      </c>
      <c r="I16" s="24"/>
      <c r="J16" s="20">
        <v>1344462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1344462</v>
      </c>
      <c r="X16" s="20"/>
      <c r="Y16" s="24">
        <v>1344462</v>
      </c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130633194</v>
      </c>
      <c r="D19" s="18"/>
      <c r="E19" s="19">
        <v>2305464</v>
      </c>
      <c r="F19" s="20">
        <v>2305464</v>
      </c>
      <c r="G19" s="20">
        <v>135398375</v>
      </c>
      <c r="H19" s="20">
        <v>-7787101</v>
      </c>
      <c r="I19" s="20"/>
      <c r="J19" s="20">
        <v>127611274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127611274</v>
      </c>
      <c r="X19" s="20">
        <v>576366</v>
      </c>
      <c r="Y19" s="20">
        <v>127034908</v>
      </c>
      <c r="Z19" s="21">
        <v>22040.666520925937</v>
      </c>
      <c r="AA19" s="22">
        <v>2305464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181844566</v>
      </c>
      <c r="D24" s="29">
        <f>SUM(D15:D23)</f>
        <v>0</v>
      </c>
      <c r="E24" s="36">
        <f t="shared" si="1"/>
        <v>2305464</v>
      </c>
      <c r="F24" s="37">
        <f t="shared" si="1"/>
        <v>2305464</v>
      </c>
      <c r="G24" s="37">
        <f t="shared" si="1"/>
        <v>192063822</v>
      </c>
      <c r="H24" s="37">
        <f t="shared" si="1"/>
        <v>-13241176</v>
      </c>
      <c r="I24" s="37">
        <f t="shared" si="1"/>
        <v>0</v>
      </c>
      <c r="J24" s="37">
        <f t="shared" si="1"/>
        <v>178822646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178822646</v>
      </c>
      <c r="X24" s="37">
        <f t="shared" si="1"/>
        <v>576366</v>
      </c>
      <c r="Y24" s="37">
        <f t="shared" si="1"/>
        <v>178246280</v>
      </c>
      <c r="Z24" s="38">
        <f>+IF(X24&lt;&gt;0,+(Y24/X24)*100,0)</f>
        <v>30925.883900160665</v>
      </c>
      <c r="AA24" s="39">
        <f>SUM(AA15:AA23)</f>
        <v>2305464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973872049</v>
      </c>
      <c r="D25" s="29">
        <f>+D12+D24</f>
        <v>0</v>
      </c>
      <c r="E25" s="30">
        <f t="shared" si="2"/>
        <v>-336047577</v>
      </c>
      <c r="F25" s="31">
        <f t="shared" si="2"/>
        <v>-336047577</v>
      </c>
      <c r="G25" s="31">
        <f t="shared" si="2"/>
        <v>1416438426</v>
      </c>
      <c r="H25" s="31">
        <f t="shared" si="2"/>
        <v>-371729887</v>
      </c>
      <c r="I25" s="31">
        <f t="shared" si="2"/>
        <v>29812348</v>
      </c>
      <c r="J25" s="31">
        <f t="shared" si="2"/>
        <v>1074520887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1074520887</v>
      </c>
      <c r="X25" s="31">
        <f t="shared" si="2"/>
        <v>-84011898</v>
      </c>
      <c r="Y25" s="31">
        <f t="shared" si="2"/>
        <v>1158532785</v>
      </c>
      <c r="Z25" s="32">
        <f>+IF(X25&lt;&gt;0,+(Y25/X25)*100,0)</f>
        <v>-1379.0103694598115</v>
      </c>
      <c r="AA25" s="33">
        <f>+AA12+AA24</f>
        <v>-336047577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-25890</v>
      </c>
      <c r="D31" s="18"/>
      <c r="E31" s="19"/>
      <c r="F31" s="20"/>
      <c r="G31" s="20">
        <v>-25890</v>
      </c>
      <c r="H31" s="20">
        <v>-231</v>
      </c>
      <c r="I31" s="20"/>
      <c r="J31" s="20">
        <v>-26121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-26121</v>
      </c>
      <c r="X31" s="20"/>
      <c r="Y31" s="20">
        <v>-26121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1385842623</v>
      </c>
      <c r="D32" s="18"/>
      <c r="E32" s="19">
        <v>-333063665</v>
      </c>
      <c r="F32" s="20">
        <v>-333063665</v>
      </c>
      <c r="G32" s="20">
        <v>1775375427</v>
      </c>
      <c r="H32" s="20">
        <v>-268169804</v>
      </c>
      <c r="I32" s="20">
        <v>51039569</v>
      </c>
      <c r="J32" s="20">
        <v>1558245192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1558245192</v>
      </c>
      <c r="X32" s="20">
        <v>-83265915</v>
      </c>
      <c r="Y32" s="20">
        <v>1641511107</v>
      </c>
      <c r="Z32" s="21">
        <v>-1971.4082370919723</v>
      </c>
      <c r="AA32" s="22">
        <v>-333063665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1385816733</v>
      </c>
      <c r="D34" s="29">
        <f>SUM(D29:D33)</f>
        <v>0</v>
      </c>
      <c r="E34" s="30">
        <f t="shared" si="3"/>
        <v>-333063665</v>
      </c>
      <c r="F34" s="31">
        <f t="shared" si="3"/>
        <v>-333063665</v>
      </c>
      <c r="G34" s="31">
        <f t="shared" si="3"/>
        <v>1775349537</v>
      </c>
      <c r="H34" s="31">
        <f t="shared" si="3"/>
        <v>-268170035</v>
      </c>
      <c r="I34" s="31">
        <f t="shared" si="3"/>
        <v>51039569</v>
      </c>
      <c r="J34" s="31">
        <f t="shared" si="3"/>
        <v>1558219071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1558219071</v>
      </c>
      <c r="X34" s="31">
        <f t="shared" si="3"/>
        <v>-83265915</v>
      </c>
      <c r="Y34" s="31">
        <f t="shared" si="3"/>
        <v>1641484986</v>
      </c>
      <c r="Z34" s="32">
        <f>+IF(X34&lt;&gt;0,+(Y34/X34)*100,0)</f>
        <v>-1971.376866512546</v>
      </c>
      <c r="AA34" s="33">
        <f>SUM(AA29:AA33)</f>
        <v>-333063665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1385816733</v>
      </c>
      <c r="D40" s="29">
        <f>+D34+D39</f>
        <v>0</v>
      </c>
      <c r="E40" s="30">
        <f t="shared" si="5"/>
        <v>-333063665</v>
      </c>
      <c r="F40" s="31">
        <f t="shared" si="5"/>
        <v>-333063665</v>
      </c>
      <c r="G40" s="31">
        <f t="shared" si="5"/>
        <v>1775349537</v>
      </c>
      <c r="H40" s="31">
        <f t="shared" si="5"/>
        <v>-268170035</v>
      </c>
      <c r="I40" s="31">
        <f t="shared" si="5"/>
        <v>51039569</v>
      </c>
      <c r="J40" s="31">
        <f t="shared" si="5"/>
        <v>1558219071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1558219071</v>
      </c>
      <c r="X40" s="31">
        <f t="shared" si="5"/>
        <v>-83265915</v>
      </c>
      <c r="Y40" s="31">
        <f t="shared" si="5"/>
        <v>1641484986</v>
      </c>
      <c r="Z40" s="32">
        <f>+IF(X40&lt;&gt;0,+(Y40/X40)*100,0)</f>
        <v>-1971.376866512546</v>
      </c>
      <c r="AA40" s="33">
        <f>+AA34+AA39</f>
        <v>-333063665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-411944684</v>
      </c>
      <c r="D42" s="43">
        <f>+D25-D40</f>
        <v>0</v>
      </c>
      <c r="E42" s="44">
        <f t="shared" si="6"/>
        <v>-2983912</v>
      </c>
      <c r="F42" s="45">
        <f t="shared" si="6"/>
        <v>-2983912</v>
      </c>
      <c r="G42" s="45">
        <f t="shared" si="6"/>
        <v>-358911111</v>
      </c>
      <c r="H42" s="45">
        <f t="shared" si="6"/>
        <v>-103559852</v>
      </c>
      <c r="I42" s="45">
        <f t="shared" si="6"/>
        <v>-21227221</v>
      </c>
      <c r="J42" s="45">
        <f t="shared" si="6"/>
        <v>-483698184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-483698184</v>
      </c>
      <c r="X42" s="45">
        <f t="shared" si="6"/>
        <v>-745983</v>
      </c>
      <c r="Y42" s="45">
        <f t="shared" si="6"/>
        <v>-482952201</v>
      </c>
      <c r="Z42" s="46">
        <f>+IF(X42&lt;&gt;0,+(Y42/X42)*100,0)</f>
        <v>64740.376255222975</v>
      </c>
      <c r="AA42" s="47">
        <f>+AA25-AA40</f>
        <v>-2983912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-2983913</v>
      </c>
      <c r="F45" s="20">
        <v>-2983913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-745977</v>
      </c>
      <c r="Y45" s="20">
        <v>745977</v>
      </c>
      <c r="Z45" s="48">
        <v>-100</v>
      </c>
      <c r="AA45" s="22">
        <v>-2983913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-2983913</v>
      </c>
      <c r="F48" s="53">
        <f t="shared" si="7"/>
        <v>-2983913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-745977</v>
      </c>
      <c r="Y48" s="53">
        <f t="shared" si="7"/>
        <v>745977</v>
      </c>
      <c r="Z48" s="54">
        <f>+IF(X48&lt;&gt;0,+(Y48/X48)*100,0)</f>
        <v>-100</v>
      </c>
      <c r="AA48" s="55">
        <f>SUM(AA45:AA47)</f>
        <v>-2983913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-93793089</v>
      </c>
      <c r="D6" s="18"/>
      <c r="E6" s="19">
        <v>-46493676</v>
      </c>
      <c r="F6" s="20">
        <v>-46493676</v>
      </c>
      <c r="G6" s="20">
        <v>-93524357</v>
      </c>
      <c r="H6" s="20">
        <v>-9670514</v>
      </c>
      <c r="I6" s="20">
        <v>-12633357</v>
      </c>
      <c r="J6" s="20">
        <v>-115828228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-115828228</v>
      </c>
      <c r="X6" s="20">
        <v>-11623419</v>
      </c>
      <c r="Y6" s="20">
        <v>-104204809</v>
      </c>
      <c r="Z6" s="21">
        <v>896.50737876695314</v>
      </c>
      <c r="AA6" s="22">
        <v>-46493676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21076320</v>
      </c>
      <c r="D8" s="18"/>
      <c r="E8" s="19">
        <v>26293644</v>
      </c>
      <c r="F8" s="20">
        <v>26293644</v>
      </c>
      <c r="G8" s="20">
        <v>40335430</v>
      </c>
      <c r="H8" s="20">
        <v>2442326</v>
      </c>
      <c r="I8" s="20">
        <v>1366738</v>
      </c>
      <c r="J8" s="20">
        <v>44144494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44144494</v>
      </c>
      <c r="X8" s="20">
        <v>6573411</v>
      </c>
      <c r="Y8" s="20">
        <v>37571083</v>
      </c>
      <c r="Z8" s="21">
        <v>571.56144656100162</v>
      </c>
      <c r="AA8" s="22">
        <v>26293644</v>
      </c>
    </row>
    <row r="9" spans="1:27" ht="13.5" x14ac:dyDescent="0.25">
      <c r="A9" s="23" t="s">
        <v>37</v>
      </c>
      <c r="B9" s="17" t="s">
        <v>32</v>
      </c>
      <c r="C9" s="18">
        <v>39363012</v>
      </c>
      <c r="D9" s="18"/>
      <c r="E9" s="19"/>
      <c r="F9" s="20"/>
      <c r="G9" s="20">
        <v>45924567</v>
      </c>
      <c r="H9" s="20">
        <v>-82422</v>
      </c>
      <c r="I9" s="20">
        <v>1163330</v>
      </c>
      <c r="J9" s="20">
        <v>47005475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47005475</v>
      </c>
      <c r="X9" s="20"/>
      <c r="Y9" s="20">
        <v>47005475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102598</v>
      </c>
      <c r="D11" s="18"/>
      <c r="E11" s="19">
        <v>-1700004</v>
      </c>
      <c r="F11" s="20">
        <v>-1700004</v>
      </c>
      <c r="G11" s="20">
        <v>29444</v>
      </c>
      <c r="H11" s="20">
        <v>-33996</v>
      </c>
      <c r="I11" s="20"/>
      <c r="J11" s="20">
        <v>-4552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-4552</v>
      </c>
      <c r="X11" s="20">
        <v>-425001</v>
      </c>
      <c r="Y11" s="20">
        <v>420449</v>
      </c>
      <c r="Z11" s="21">
        <v>-98.928943696603071</v>
      </c>
      <c r="AA11" s="22">
        <v>-1700004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-33251159</v>
      </c>
      <c r="D12" s="29">
        <f>SUM(D6:D11)</f>
        <v>0</v>
      </c>
      <c r="E12" s="30">
        <f t="shared" si="0"/>
        <v>-21900036</v>
      </c>
      <c r="F12" s="31">
        <f t="shared" si="0"/>
        <v>-21900036</v>
      </c>
      <c r="G12" s="31">
        <f t="shared" si="0"/>
        <v>-7234916</v>
      </c>
      <c r="H12" s="31">
        <f t="shared" si="0"/>
        <v>-7344606</v>
      </c>
      <c r="I12" s="31">
        <f t="shared" si="0"/>
        <v>-10103289</v>
      </c>
      <c r="J12" s="31">
        <f t="shared" si="0"/>
        <v>-24682811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-24682811</v>
      </c>
      <c r="X12" s="31">
        <f t="shared" si="0"/>
        <v>-5475009</v>
      </c>
      <c r="Y12" s="31">
        <f t="shared" si="0"/>
        <v>-19207802</v>
      </c>
      <c r="Z12" s="32">
        <f>+IF(X12&lt;&gt;0,+(Y12/X12)*100,0)</f>
        <v>350.82685708827148</v>
      </c>
      <c r="AA12" s="33">
        <f>SUM(AA6:AA11)</f>
        <v>-21900036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85017643</v>
      </c>
      <c r="D19" s="18"/>
      <c r="E19" s="19">
        <v>31995216</v>
      </c>
      <c r="F19" s="20">
        <v>31995216</v>
      </c>
      <c r="G19" s="20">
        <v>84360530</v>
      </c>
      <c r="H19" s="20">
        <v>9857012</v>
      </c>
      <c r="I19" s="20">
        <v>510307</v>
      </c>
      <c r="J19" s="20">
        <v>94727849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94727849</v>
      </c>
      <c r="X19" s="20">
        <v>7998804</v>
      </c>
      <c r="Y19" s="20">
        <v>86729045</v>
      </c>
      <c r="Z19" s="21">
        <v>1084.2751616366647</v>
      </c>
      <c r="AA19" s="22">
        <v>31995216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85017643</v>
      </c>
      <c r="D24" s="29">
        <f>SUM(D15:D23)</f>
        <v>0</v>
      </c>
      <c r="E24" s="36">
        <f t="shared" si="1"/>
        <v>31995216</v>
      </c>
      <c r="F24" s="37">
        <f t="shared" si="1"/>
        <v>31995216</v>
      </c>
      <c r="G24" s="37">
        <f t="shared" si="1"/>
        <v>84360530</v>
      </c>
      <c r="H24" s="37">
        <f t="shared" si="1"/>
        <v>9857012</v>
      </c>
      <c r="I24" s="37">
        <f t="shared" si="1"/>
        <v>510307</v>
      </c>
      <c r="J24" s="37">
        <f t="shared" si="1"/>
        <v>94727849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94727849</v>
      </c>
      <c r="X24" s="37">
        <f t="shared" si="1"/>
        <v>7998804</v>
      </c>
      <c r="Y24" s="37">
        <f t="shared" si="1"/>
        <v>86729045</v>
      </c>
      <c r="Z24" s="38">
        <f>+IF(X24&lt;&gt;0,+(Y24/X24)*100,0)</f>
        <v>1084.2751616366647</v>
      </c>
      <c r="AA24" s="39">
        <f>SUM(AA15:AA23)</f>
        <v>31995216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51766484</v>
      </c>
      <c r="D25" s="29">
        <f>+D12+D24</f>
        <v>0</v>
      </c>
      <c r="E25" s="30">
        <f t="shared" si="2"/>
        <v>10095180</v>
      </c>
      <c r="F25" s="31">
        <f t="shared" si="2"/>
        <v>10095180</v>
      </c>
      <c r="G25" s="31">
        <f t="shared" si="2"/>
        <v>77125614</v>
      </c>
      <c r="H25" s="31">
        <f t="shared" si="2"/>
        <v>2512406</v>
      </c>
      <c r="I25" s="31">
        <f t="shared" si="2"/>
        <v>-9592982</v>
      </c>
      <c r="J25" s="31">
        <f t="shared" si="2"/>
        <v>70045038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70045038</v>
      </c>
      <c r="X25" s="31">
        <f t="shared" si="2"/>
        <v>2523795</v>
      </c>
      <c r="Y25" s="31">
        <f t="shared" si="2"/>
        <v>67521243</v>
      </c>
      <c r="Z25" s="32">
        <f>+IF(X25&lt;&gt;0,+(Y25/X25)*100,0)</f>
        <v>2675.3854017461799</v>
      </c>
      <c r="AA25" s="33">
        <f>+AA12+AA24</f>
        <v>10095180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-418</v>
      </c>
      <c r="D31" s="18"/>
      <c r="E31" s="19"/>
      <c r="F31" s="20"/>
      <c r="G31" s="20">
        <v>-418</v>
      </c>
      <c r="H31" s="20"/>
      <c r="I31" s="20"/>
      <c r="J31" s="20">
        <v>-418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-418</v>
      </c>
      <c r="X31" s="20"/>
      <c r="Y31" s="20">
        <v>-418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51665227</v>
      </c>
      <c r="D32" s="18"/>
      <c r="E32" s="19">
        <v>-4850004</v>
      </c>
      <c r="F32" s="20">
        <v>-4850004</v>
      </c>
      <c r="G32" s="20">
        <v>78669951</v>
      </c>
      <c r="H32" s="20">
        <v>-5106575</v>
      </c>
      <c r="I32" s="20">
        <v>-19829593</v>
      </c>
      <c r="J32" s="20">
        <v>53733783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53733783</v>
      </c>
      <c r="X32" s="20">
        <v>-1212501</v>
      </c>
      <c r="Y32" s="20">
        <v>54946284</v>
      </c>
      <c r="Z32" s="21">
        <v>-4531.6485512176896</v>
      </c>
      <c r="AA32" s="22">
        <v>-4850004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51664809</v>
      </c>
      <c r="D34" s="29">
        <f>SUM(D29:D33)</f>
        <v>0</v>
      </c>
      <c r="E34" s="30">
        <f t="shared" si="3"/>
        <v>-4850004</v>
      </c>
      <c r="F34" s="31">
        <f t="shared" si="3"/>
        <v>-4850004</v>
      </c>
      <c r="G34" s="31">
        <f t="shared" si="3"/>
        <v>78669533</v>
      </c>
      <c r="H34" s="31">
        <f t="shared" si="3"/>
        <v>-5106575</v>
      </c>
      <c r="I34" s="31">
        <f t="shared" si="3"/>
        <v>-19829593</v>
      </c>
      <c r="J34" s="31">
        <f t="shared" si="3"/>
        <v>53733365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53733365</v>
      </c>
      <c r="X34" s="31">
        <f t="shared" si="3"/>
        <v>-1212501</v>
      </c>
      <c r="Y34" s="31">
        <f t="shared" si="3"/>
        <v>54945866</v>
      </c>
      <c r="Z34" s="32">
        <f>+IF(X34&lt;&gt;0,+(Y34/X34)*100,0)</f>
        <v>-4531.6140770193178</v>
      </c>
      <c r="AA34" s="33">
        <f>SUM(AA29:AA33)</f>
        <v>-4850004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51664809</v>
      </c>
      <c r="D40" s="29">
        <f>+D34+D39</f>
        <v>0</v>
      </c>
      <c r="E40" s="30">
        <f t="shared" si="5"/>
        <v>-4850004</v>
      </c>
      <c r="F40" s="31">
        <f t="shared" si="5"/>
        <v>-4850004</v>
      </c>
      <c r="G40" s="31">
        <f t="shared" si="5"/>
        <v>78669533</v>
      </c>
      <c r="H40" s="31">
        <f t="shared" si="5"/>
        <v>-5106575</v>
      </c>
      <c r="I40" s="31">
        <f t="shared" si="5"/>
        <v>-19829593</v>
      </c>
      <c r="J40" s="31">
        <f t="shared" si="5"/>
        <v>53733365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53733365</v>
      </c>
      <c r="X40" s="31">
        <f t="shared" si="5"/>
        <v>-1212501</v>
      </c>
      <c r="Y40" s="31">
        <f t="shared" si="5"/>
        <v>54945866</v>
      </c>
      <c r="Z40" s="32">
        <f>+IF(X40&lt;&gt;0,+(Y40/X40)*100,0)</f>
        <v>-4531.6140770193178</v>
      </c>
      <c r="AA40" s="33">
        <f>+AA34+AA39</f>
        <v>-4850004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101675</v>
      </c>
      <c r="D42" s="43">
        <f>+D25-D40</f>
        <v>0</v>
      </c>
      <c r="E42" s="44">
        <f t="shared" si="6"/>
        <v>14945184</v>
      </c>
      <c r="F42" s="45">
        <f t="shared" si="6"/>
        <v>14945184</v>
      </c>
      <c r="G42" s="45">
        <f t="shared" si="6"/>
        <v>-1543919</v>
      </c>
      <c r="H42" s="45">
        <f t="shared" si="6"/>
        <v>7618981</v>
      </c>
      <c r="I42" s="45">
        <f t="shared" si="6"/>
        <v>10236611</v>
      </c>
      <c r="J42" s="45">
        <f t="shared" si="6"/>
        <v>16311673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16311673</v>
      </c>
      <c r="X42" s="45">
        <f t="shared" si="6"/>
        <v>3736296</v>
      </c>
      <c r="Y42" s="45">
        <f t="shared" si="6"/>
        <v>12575377</v>
      </c>
      <c r="Z42" s="46">
        <f>+IF(X42&lt;&gt;0,+(Y42/X42)*100,0)</f>
        <v>336.57336035474708</v>
      </c>
      <c r="AA42" s="47">
        <f>+AA25-AA40</f>
        <v>14945184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27327</v>
      </c>
      <c r="D45" s="18"/>
      <c r="E45" s="19">
        <v>14945184</v>
      </c>
      <c r="F45" s="20">
        <v>14945184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3736296</v>
      </c>
      <c r="Y45" s="20">
        <v>-3736296</v>
      </c>
      <c r="Z45" s="48">
        <v>-100</v>
      </c>
      <c r="AA45" s="22">
        <v>14945184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27327</v>
      </c>
      <c r="D48" s="51">
        <f>SUM(D45:D47)</f>
        <v>0</v>
      </c>
      <c r="E48" s="52">
        <f t="shared" si="7"/>
        <v>14945184</v>
      </c>
      <c r="F48" s="53">
        <f t="shared" si="7"/>
        <v>14945184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3736296</v>
      </c>
      <c r="Y48" s="53">
        <f t="shared" si="7"/>
        <v>-3736296</v>
      </c>
      <c r="Z48" s="54">
        <f>+IF(X48&lt;&gt;0,+(Y48/X48)*100,0)</f>
        <v>-100</v>
      </c>
      <c r="AA48" s="55">
        <f>SUM(AA45:AA47)</f>
        <v>14945184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461993477</v>
      </c>
      <c r="D6" s="18"/>
      <c r="E6" s="19">
        <v>-217706351</v>
      </c>
      <c r="F6" s="20">
        <v>-217706351</v>
      </c>
      <c r="G6" s="20">
        <v>427177501</v>
      </c>
      <c r="H6" s="20">
        <v>24570885</v>
      </c>
      <c r="I6" s="20">
        <v>23596276</v>
      </c>
      <c r="J6" s="20">
        <v>475344662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475344662</v>
      </c>
      <c r="X6" s="20">
        <v>-54426594</v>
      </c>
      <c r="Y6" s="20">
        <v>529771256</v>
      </c>
      <c r="Z6" s="21">
        <v>-973.36837943597948</v>
      </c>
      <c r="AA6" s="22">
        <v>-217706351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350913441</v>
      </c>
      <c r="D8" s="18"/>
      <c r="E8" s="19">
        <v>203244627</v>
      </c>
      <c r="F8" s="20">
        <v>203244627</v>
      </c>
      <c r="G8" s="20">
        <v>438994545</v>
      </c>
      <c r="H8" s="20">
        <v>-50992238</v>
      </c>
      <c r="I8" s="20">
        <v>17651264</v>
      </c>
      <c r="J8" s="20">
        <v>405653571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405653571</v>
      </c>
      <c r="X8" s="20">
        <v>60959013</v>
      </c>
      <c r="Y8" s="20">
        <v>344694558</v>
      </c>
      <c r="Z8" s="21">
        <v>565.45298395825409</v>
      </c>
      <c r="AA8" s="22">
        <v>203244627</v>
      </c>
    </row>
    <row r="9" spans="1:27" ht="13.5" x14ac:dyDescent="0.25">
      <c r="A9" s="23" t="s">
        <v>37</v>
      </c>
      <c r="B9" s="17" t="s">
        <v>32</v>
      </c>
      <c r="C9" s="18">
        <v>328490478</v>
      </c>
      <c r="D9" s="18"/>
      <c r="E9" s="19">
        <v>96902</v>
      </c>
      <c r="F9" s="20">
        <v>96902</v>
      </c>
      <c r="G9" s="20">
        <v>307610337</v>
      </c>
      <c r="H9" s="20">
        <v>42433387</v>
      </c>
      <c r="I9" s="20">
        <v>6350369</v>
      </c>
      <c r="J9" s="20">
        <v>356394093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356394093</v>
      </c>
      <c r="X9" s="20">
        <v>24225</v>
      </c>
      <c r="Y9" s="20">
        <v>356369868</v>
      </c>
      <c r="Z9" s="21">
        <v>1471083.0464396286</v>
      </c>
      <c r="AA9" s="22">
        <v>96902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-30323185</v>
      </c>
      <c r="D11" s="18"/>
      <c r="E11" s="19">
        <v>-12629977</v>
      </c>
      <c r="F11" s="20">
        <v>-12629977</v>
      </c>
      <c r="G11" s="20">
        <v>-34740426</v>
      </c>
      <c r="H11" s="20">
        <v>-2086167</v>
      </c>
      <c r="I11" s="20">
        <v>-3704628</v>
      </c>
      <c r="J11" s="20">
        <v>-40531221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-40531221</v>
      </c>
      <c r="X11" s="20">
        <v>-3157494</v>
      </c>
      <c r="Y11" s="20">
        <v>-37373727</v>
      </c>
      <c r="Z11" s="21">
        <v>1183.6515603830126</v>
      </c>
      <c r="AA11" s="22">
        <v>-12629977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1111074211</v>
      </c>
      <c r="D12" s="29">
        <f>SUM(D6:D11)</f>
        <v>0</v>
      </c>
      <c r="E12" s="30">
        <f t="shared" si="0"/>
        <v>-26994799</v>
      </c>
      <c r="F12" s="31">
        <f t="shared" si="0"/>
        <v>-26994799</v>
      </c>
      <c r="G12" s="31">
        <f t="shared" si="0"/>
        <v>1139041957</v>
      </c>
      <c r="H12" s="31">
        <f t="shared" si="0"/>
        <v>13925867</v>
      </c>
      <c r="I12" s="31">
        <f t="shared" si="0"/>
        <v>43893281</v>
      </c>
      <c r="J12" s="31">
        <f t="shared" si="0"/>
        <v>1196861105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1196861105</v>
      </c>
      <c r="X12" s="31">
        <f t="shared" si="0"/>
        <v>3399150</v>
      </c>
      <c r="Y12" s="31">
        <f t="shared" si="0"/>
        <v>1193461955</v>
      </c>
      <c r="Z12" s="32">
        <f>+IF(X12&lt;&gt;0,+(Y12/X12)*100,0)</f>
        <v>35110.599855846318</v>
      </c>
      <c r="AA12" s="33">
        <f>SUM(AA6:AA11)</f>
        <v>-26994799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9238076</v>
      </c>
      <c r="D15" s="18"/>
      <c r="E15" s="19"/>
      <c r="F15" s="20"/>
      <c r="G15" s="20">
        <v>9238076</v>
      </c>
      <c r="H15" s="20"/>
      <c r="I15" s="20"/>
      <c r="J15" s="20">
        <v>9238076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9238076</v>
      </c>
      <c r="X15" s="20"/>
      <c r="Y15" s="20">
        <v>9238076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-439930419</v>
      </c>
      <c r="D19" s="18"/>
      <c r="E19" s="19">
        <v>41176000</v>
      </c>
      <c r="F19" s="20">
        <v>41176000</v>
      </c>
      <c r="G19" s="20">
        <v>-444760792</v>
      </c>
      <c r="H19" s="20">
        <v>-13693267</v>
      </c>
      <c r="I19" s="20">
        <v>-9452470</v>
      </c>
      <c r="J19" s="20">
        <v>-467906529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-467906529</v>
      </c>
      <c r="X19" s="20">
        <v>10294002</v>
      </c>
      <c r="Y19" s="20">
        <v>-478200531</v>
      </c>
      <c r="Z19" s="21">
        <v>-4645.4287749312653</v>
      </c>
      <c r="AA19" s="22">
        <v>41176000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-430692343</v>
      </c>
      <c r="D24" s="29">
        <f>SUM(D15:D23)</f>
        <v>0</v>
      </c>
      <c r="E24" s="36">
        <f t="shared" si="1"/>
        <v>41176000</v>
      </c>
      <c r="F24" s="37">
        <f t="shared" si="1"/>
        <v>41176000</v>
      </c>
      <c r="G24" s="37">
        <f t="shared" si="1"/>
        <v>-435522716</v>
      </c>
      <c r="H24" s="37">
        <f t="shared" si="1"/>
        <v>-13693267</v>
      </c>
      <c r="I24" s="37">
        <f t="shared" si="1"/>
        <v>-9452470</v>
      </c>
      <c r="J24" s="37">
        <f t="shared" si="1"/>
        <v>-458668453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-458668453</v>
      </c>
      <c r="X24" s="37">
        <f t="shared" si="1"/>
        <v>10294002</v>
      </c>
      <c r="Y24" s="37">
        <f t="shared" si="1"/>
        <v>-468962455</v>
      </c>
      <c r="Z24" s="38">
        <f>+IF(X24&lt;&gt;0,+(Y24/X24)*100,0)</f>
        <v>-4555.6864570261405</v>
      </c>
      <c r="AA24" s="39">
        <f>SUM(AA15:AA23)</f>
        <v>41176000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680381868</v>
      </c>
      <c r="D25" s="29">
        <f>+D12+D24</f>
        <v>0</v>
      </c>
      <c r="E25" s="30">
        <f t="shared" si="2"/>
        <v>14181201</v>
      </c>
      <c r="F25" s="31">
        <f t="shared" si="2"/>
        <v>14181201</v>
      </c>
      <c r="G25" s="31">
        <f t="shared" si="2"/>
        <v>703519241</v>
      </c>
      <c r="H25" s="31">
        <f t="shared" si="2"/>
        <v>232600</v>
      </c>
      <c r="I25" s="31">
        <f t="shared" si="2"/>
        <v>34440811</v>
      </c>
      <c r="J25" s="31">
        <f t="shared" si="2"/>
        <v>738192652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738192652</v>
      </c>
      <c r="X25" s="31">
        <f t="shared" si="2"/>
        <v>13693152</v>
      </c>
      <c r="Y25" s="31">
        <f t="shared" si="2"/>
        <v>724499500</v>
      </c>
      <c r="Z25" s="32">
        <f>+IF(X25&lt;&gt;0,+(Y25/X25)*100,0)</f>
        <v>5290.9622269584097</v>
      </c>
      <c r="AA25" s="33">
        <f>+AA12+AA24</f>
        <v>14181201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8745802</v>
      </c>
      <c r="D31" s="18"/>
      <c r="E31" s="19"/>
      <c r="F31" s="20"/>
      <c r="G31" s="20">
        <v>8729443</v>
      </c>
      <c r="H31" s="20">
        <v>9524</v>
      </c>
      <c r="I31" s="20">
        <v>34736</v>
      </c>
      <c r="J31" s="20">
        <v>8773703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8773703</v>
      </c>
      <c r="X31" s="20"/>
      <c r="Y31" s="20">
        <v>8773703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1797818026</v>
      </c>
      <c r="D32" s="18"/>
      <c r="E32" s="19">
        <v>-11539415</v>
      </c>
      <c r="F32" s="20">
        <v>-11539415</v>
      </c>
      <c r="G32" s="20">
        <v>1734443407</v>
      </c>
      <c r="H32" s="20">
        <v>150312172</v>
      </c>
      <c r="I32" s="20">
        <v>30643484</v>
      </c>
      <c r="J32" s="20">
        <v>1915399063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1915399063</v>
      </c>
      <c r="X32" s="20">
        <v>-2590432</v>
      </c>
      <c r="Y32" s="20">
        <v>1917989495</v>
      </c>
      <c r="Z32" s="21">
        <v>-74041.298710022107</v>
      </c>
      <c r="AA32" s="22">
        <v>-11539415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1806563828</v>
      </c>
      <c r="D34" s="29">
        <f>SUM(D29:D33)</f>
        <v>0</v>
      </c>
      <c r="E34" s="30">
        <f t="shared" si="3"/>
        <v>-11539415</v>
      </c>
      <c r="F34" s="31">
        <f t="shared" si="3"/>
        <v>-11539415</v>
      </c>
      <c r="G34" s="31">
        <f t="shared" si="3"/>
        <v>1743172850</v>
      </c>
      <c r="H34" s="31">
        <f t="shared" si="3"/>
        <v>150321696</v>
      </c>
      <c r="I34" s="31">
        <f t="shared" si="3"/>
        <v>30678220</v>
      </c>
      <c r="J34" s="31">
        <f t="shared" si="3"/>
        <v>1924172766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1924172766</v>
      </c>
      <c r="X34" s="31">
        <f t="shared" si="3"/>
        <v>-2590432</v>
      </c>
      <c r="Y34" s="31">
        <f t="shared" si="3"/>
        <v>1926763198</v>
      </c>
      <c r="Z34" s="32">
        <f>+IF(X34&lt;&gt;0,+(Y34/X34)*100,0)</f>
        <v>-74379.995228595071</v>
      </c>
      <c r="AA34" s="33">
        <f>SUM(AA29:AA33)</f>
        <v>-11539415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1806563828</v>
      </c>
      <c r="D40" s="29">
        <f>+D34+D39</f>
        <v>0</v>
      </c>
      <c r="E40" s="30">
        <f t="shared" si="5"/>
        <v>-11539415</v>
      </c>
      <c r="F40" s="31">
        <f t="shared" si="5"/>
        <v>-11539415</v>
      </c>
      <c r="G40" s="31">
        <f t="shared" si="5"/>
        <v>1743172850</v>
      </c>
      <c r="H40" s="31">
        <f t="shared" si="5"/>
        <v>150321696</v>
      </c>
      <c r="I40" s="31">
        <f t="shared" si="5"/>
        <v>30678220</v>
      </c>
      <c r="J40" s="31">
        <f t="shared" si="5"/>
        <v>1924172766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1924172766</v>
      </c>
      <c r="X40" s="31">
        <f t="shared" si="5"/>
        <v>-2590432</v>
      </c>
      <c r="Y40" s="31">
        <f t="shared" si="5"/>
        <v>1926763198</v>
      </c>
      <c r="Z40" s="32">
        <f>+IF(X40&lt;&gt;0,+(Y40/X40)*100,0)</f>
        <v>-74379.995228595071</v>
      </c>
      <c r="AA40" s="33">
        <f>+AA34+AA39</f>
        <v>-11539415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-1126181960</v>
      </c>
      <c r="D42" s="43">
        <f>+D25-D40</f>
        <v>0</v>
      </c>
      <c r="E42" s="44">
        <f t="shared" si="6"/>
        <v>25720616</v>
      </c>
      <c r="F42" s="45">
        <f t="shared" si="6"/>
        <v>25720616</v>
      </c>
      <c r="G42" s="45">
        <f t="shared" si="6"/>
        <v>-1039653609</v>
      </c>
      <c r="H42" s="45">
        <f t="shared" si="6"/>
        <v>-150089096</v>
      </c>
      <c r="I42" s="45">
        <f t="shared" si="6"/>
        <v>3762591</v>
      </c>
      <c r="J42" s="45">
        <f t="shared" si="6"/>
        <v>-1185980114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-1185980114</v>
      </c>
      <c r="X42" s="45">
        <f t="shared" si="6"/>
        <v>16283584</v>
      </c>
      <c r="Y42" s="45">
        <f t="shared" si="6"/>
        <v>-1202263698</v>
      </c>
      <c r="Z42" s="46">
        <f>+IF(X42&lt;&gt;0,+(Y42/X42)*100,0)</f>
        <v>-7383.286738349494</v>
      </c>
      <c r="AA42" s="47">
        <f>+AA25-AA40</f>
        <v>25720616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25720614</v>
      </c>
      <c r="F45" s="20">
        <v>25720614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16283584</v>
      </c>
      <c r="Y45" s="20">
        <v>-16283584</v>
      </c>
      <c r="Z45" s="48">
        <v>-100</v>
      </c>
      <c r="AA45" s="22">
        <v>25720614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25720614</v>
      </c>
      <c r="F48" s="53">
        <f t="shared" si="7"/>
        <v>25720614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16283584</v>
      </c>
      <c r="Y48" s="53">
        <f t="shared" si="7"/>
        <v>-16283584</v>
      </c>
      <c r="Z48" s="54">
        <f>+IF(X48&lt;&gt;0,+(Y48/X48)*100,0)</f>
        <v>-100</v>
      </c>
      <c r="AA48" s="55">
        <f>SUM(AA45:AA47)</f>
        <v>25720614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261159084</v>
      </c>
      <c r="D6" s="18"/>
      <c r="E6" s="19">
        <v>137290029</v>
      </c>
      <c r="F6" s="20">
        <v>137290029</v>
      </c>
      <c r="G6" s="20">
        <v>252433344</v>
      </c>
      <c r="H6" s="20">
        <v>5718484</v>
      </c>
      <c r="I6" s="20">
        <v>15054784</v>
      </c>
      <c r="J6" s="20">
        <v>273206612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273206612</v>
      </c>
      <c r="X6" s="20">
        <v>34322508</v>
      </c>
      <c r="Y6" s="20">
        <v>238884104</v>
      </c>
      <c r="Z6" s="21">
        <v>695.9983926582521</v>
      </c>
      <c r="AA6" s="22">
        <v>137290029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27917824</v>
      </c>
      <c r="D8" s="18"/>
      <c r="E8" s="19">
        <v>-72545124</v>
      </c>
      <c r="F8" s="20">
        <v>-72545124</v>
      </c>
      <c r="G8" s="20">
        <v>28440316</v>
      </c>
      <c r="H8" s="20">
        <v>7049996</v>
      </c>
      <c r="I8" s="20">
        <v>-7320721</v>
      </c>
      <c r="J8" s="20">
        <v>28169591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28169591</v>
      </c>
      <c r="X8" s="20">
        <v>-18136281</v>
      </c>
      <c r="Y8" s="20">
        <v>46305872</v>
      </c>
      <c r="Z8" s="21">
        <v>-255.32176083950176</v>
      </c>
      <c r="AA8" s="22">
        <v>-72545124</v>
      </c>
    </row>
    <row r="9" spans="1:27" ht="13.5" x14ac:dyDescent="0.25">
      <c r="A9" s="23" t="s">
        <v>37</v>
      </c>
      <c r="B9" s="17" t="s">
        <v>32</v>
      </c>
      <c r="C9" s="18">
        <v>81256123</v>
      </c>
      <c r="D9" s="18"/>
      <c r="E9" s="19"/>
      <c r="F9" s="20"/>
      <c r="G9" s="20">
        <v>102460482</v>
      </c>
      <c r="H9" s="20">
        <v>-18100189</v>
      </c>
      <c r="I9" s="20">
        <v>3143067</v>
      </c>
      <c r="J9" s="20">
        <v>87503360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87503360</v>
      </c>
      <c r="X9" s="20"/>
      <c r="Y9" s="20">
        <v>87503360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-1600715</v>
      </c>
      <c r="D11" s="18"/>
      <c r="E11" s="19">
        <v>-6973128</v>
      </c>
      <c r="F11" s="20">
        <v>-6973128</v>
      </c>
      <c r="G11" s="20">
        <v>-1600715</v>
      </c>
      <c r="H11" s="20">
        <v>-29973</v>
      </c>
      <c r="I11" s="20">
        <v>-73651</v>
      </c>
      <c r="J11" s="20">
        <v>-1704339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-1704339</v>
      </c>
      <c r="X11" s="20">
        <v>-1743282</v>
      </c>
      <c r="Y11" s="20">
        <v>38943</v>
      </c>
      <c r="Z11" s="21">
        <v>-2.2338898697973133</v>
      </c>
      <c r="AA11" s="22">
        <v>-6973128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368732316</v>
      </c>
      <c r="D12" s="29">
        <f>SUM(D6:D11)</f>
        <v>0</v>
      </c>
      <c r="E12" s="30">
        <f t="shared" si="0"/>
        <v>57771777</v>
      </c>
      <c r="F12" s="31">
        <f t="shared" si="0"/>
        <v>57771777</v>
      </c>
      <c r="G12" s="31">
        <f t="shared" si="0"/>
        <v>381733427</v>
      </c>
      <c r="H12" s="31">
        <f t="shared" si="0"/>
        <v>-5361682</v>
      </c>
      <c r="I12" s="31">
        <f t="shared" si="0"/>
        <v>10803479</v>
      </c>
      <c r="J12" s="31">
        <f t="shared" si="0"/>
        <v>387175224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387175224</v>
      </c>
      <c r="X12" s="31">
        <f t="shared" si="0"/>
        <v>14442945</v>
      </c>
      <c r="Y12" s="31">
        <f t="shared" si="0"/>
        <v>372732279</v>
      </c>
      <c r="Z12" s="32">
        <f>+IF(X12&lt;&gt;0,+(Y12/X12)*100,0)</f>
        <v>2580.7221380404067</v>
      </c>
      <c r="AA12" s="33">
        <f>SUM(AA6:AA11)</f>
        <v>57771777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88542397</v>
      </c>
      <c r="D19" s="18"/>
      <c r="E19" s="19">
        <v>-10365168</v>
      </c>
      <c r="F19" s="20">
        <v>-10365168</v>
      </c>
      <c r="G19" s="20">
        <v>77658603</v>
      </c>
      <c r="H19" s="20">
        <v>10859358</v>
      </c>
      <c r="I19" s="20"/>
      <c r="J19" s="20">
        <v>88517961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88517961</v>
      </c>
      <c r="X19" s="20">
        <v>-2591292</v>
      </c>
      <c r="Y19" s="20">
        <v>91109253</v>
      </c>
      <c r="Z19" s="21">
        <v>-3515.9778596931565</v>
      </c>
      <c r="AA19" s="22">
        <v>-10365168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51103</v>
      </c>
      <c r="D22" s="18"/>
      <c r="E22" s="19"/>
      <c r="F22" s="20"/>
      <c r="G22" s="20">
        <v>51103</v>
      </c>
      <c r="H22" s="20"/>
      <c r="I22" s="20"/>
      <c r="J22" s="20">
        <v>51103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51103</v>
      </c>
      <c r="X22" s="20"/>
      <c r="Y22" s="20">
        <v>51103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-1474240</v>
      </c>
      <c r="D23" s="18"/>
      <c r="E23" s="19"/>
      <c r="F23" s="20"/>
      <c r="G23" s="24">
        <v>-1474240</v>
      </c>
      <c r="H23" s="24"/>
      <c r="I23" s="24"/>
      <c r="J23" s="20">
        <v>-1474240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-1474240</v>
      </c>
      <c r="X23" s="20"/>
      <c r="Y23" s="24">
        <v>-1474240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87119260</v>
      </c>
      <c r="D24" s="29">
        <f>SUM(D15:D23)</f>
        <v>0</v>
      </c>
      <c r="E24" s="36">
        <f t="shared" si="1"/>
        <v>-10365168</v>
      </c>
      <c r="F24" s="37">
        <f t="shared" si="1"/>
        <v>-10365168</v>
      </c>
      <c r="G24" s="37">
        <f t="shared" si="1"/>
        <v>76235466</v>
      </c>
      <c r="H24" s="37">
        <f t="shared" si="1"/>
        <v>10859358</v>
      </c>
      <c r="I24" s="37">
        <f t="shared" si="1"/>
        <v>0</v>
      </c>
      <c r="J24" s="37">
        <f t="shared" si="1"/>
        <v>87094824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87094824</v>
      </c>
      <c r="X24" s="37">
        <f t="shared" si="1"/>
        <v>-2591292</v>
      </c>
      <c r="Y24" s="37">
        <f t="shared" si="1"/>
        <v>89686116</v>
      </c>
      <c r="Z24" s="38">
        <f>+IF(X24&lt;&gt;0,+(Y24/X24)*100,0)</f>
        <v>-3461.0578815509789</v>
      </c>
      <c r="AA24" s="39">
        <f>SUM(AA15:AA23)</f>
        <v>-10365168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455851576</v>
      </c>
      <c r="D25" s="29">
        <f>+D12+D24</f>
        <v>0</v>
      </c>
      <c r="E25" s="30">
        <f t="shared" si="2"/>
        <v>47406609</v>
      </c>
      <c r="F25" s="31">
        <f t="shared" si="2"/>
        <v>47406609</v>
      </c>
      <c r="G25" s="31">
        <f t="shared" si="2"/>
        <v>457968893</v>
      </c>
      <c r="H25" s="31">
        <f t="shared" si="2"/>
        <v>5497676</v>
      </c>
      <c r="I25" s="31">
        <f t="shared" si="2"/>
        <v>10803479</v>
      </c>
      <c r="J25" s="31">
        <f t="shared" si="2"/>
        <v>474270048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474270048</v>
      </c>
      <c r="X25" s="31">
        <f t="shared" si="2"/>
        <v>11851653</v>
      </c>
      <c r="Y25" s="31">
        <f t="shared" si="2"/>
        <v>462418395</v>
      </c>
      <c r="Z25" s="32">
        <f>+IF(X25&lt;&gt;0,+(Y25/X25)*100,0)</f>
        <v>3901.7206713696396</v>
      </c>
      <c r="AA25" s="33">
        <f>+AA12+AA24</f>
        <v>47406609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-901917</v>
      </c>
      <c r="D31" s="18"/>
      <c r="E31" s="19"/>
      <c r="F31" s="20"/>
      <c r="G31" s="20">
        <v>-902003</v>
      </c>
      <c r="H31" s="20"/>
      <c r="I31" s="20">
        <v>-8</v>
      </c>
      <c r="J31" s="20">
        <v>-902011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-902011</v>
      </c>
      <c r="X31" s="20"/>
      <c r="Y31" s="20">
        <v>-902011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433102627</v>
      </c>
      <c r="D32" s="18"/>
      <c r="E32" s="19">
        <v>64856385</v>
      </c>
      <c r="F32" s="20">
        <v>64856385</v>
      </c>
      <c r="G32" s="20">
        <v>412919689</v>
      </c>
      <c r="H32" s="20">
        <v>24562502</v>
      </c>
      <c r="I32" s="20">
        <v>23982494</v>
      </c>
      <c r="J32" s="20">
        <v>461464685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461464685</v>
      </c>
      <c r="X32" s="20">
        <v>16214097</v>
      </c>
      <c r="Y32" s="20">
        <v>445250588</v>
      </c>
      <c r="Z32" s="21">
        <v>2746.0708295996992</v>
      </c>
      <c r="AA32" s="22">
        <v>64856385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432200710</v>
      </c>
      <c r="D34" s="29">
        <f>SUM(D29:D33)</f>
        <v>0</v>
      </c>
      <c r="E34" s="30">
        <f t="shared" si="3"/>
        <v>64856385</v>
      </c>
      <c r="F34" s="31">
        <f t="shared" si="3"/>
        <v>64856385</v>
      </c>
      <c r="G34" s="31">
        <f t="shared" si="3"/>
        <v>412017686</v>
      </c>
      <c r="H34" s="31">
        <f t="shared" si="3"/>
        <v>24562502</v>
      </c>
      <c r="I34" s="31">
        <f t="shared" si="3"/>
        <v>23982486</v>
      </c>
      <c r="J34" s="31">
        <f t="shared" si="3"/>
        <v>460562674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460562674</v>
      </c>
      <c r="X34" s="31">
        <f t="shared" si="3"/>
        <v>16214097</v>
      </c>
      <c r="Y34" s="31">
        <f t="shared" si="3"/>
        <v>444348577</v>
      </c>
      <c r="Z34" s="32">
        <f>+IF(X34&lt;&gt;0,+(Y34/X34)*100,0)</f>
        <v>2740.5077014156263</v>
      </c>
      <c r="AA34" s="33">
        <f>SUM(AA29:AA33)</f>
        <v>64856385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432200710</v>
      </c>
      <c r="D40" s="29">
        <f>+D34+D39</f>
        <v>0</v>
      </c>
      <c r="E40" s="30">
        <f t="shared" si="5"/>
        <v>64856385</v>
      </c>
      <c r="F40" s="31">
        <f t="shared" si="5"/>
        <v>64856385</v>
      </c>
      <c r="G40" s="31">
        <f t="shared" si="5"/>
        <v>412017686</v>
      </c>
      <c r="H40" s="31">
        <f t="shared" si="5"/>
        <v>24562502</v>
      </c>
      <c r="I40" s="31">
        <f t="shared" si="5"/>
        <v>23982486</v>
      </c>
      <c r="J40" s="31">
        <f t="shared" si="5"/>
        <v>460562674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460562674</v>
      </c>
      <c r="X40" s="31">
        <f t="shared" si="5"/>
        <v>16214097</v>
      </c>
      <c r="Y40" s="31">
        <f t="shared" si="5"/>
        <v>444348577</v>
      </c>
      <c r="Z40" s="32">
        <f>+IF(X40&lt;&gt;0,+(Y40/X40)*100,0)</f>
        <v>2740.5077014156263</v>
      </c>
      <c r="AA40" s="33">
        <f>+AA34+AA39</f>
        <v>64856385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23650866</v>
      </c>
      <c r="D42" s="43">
        <f>+D25-D40</f>
        <v>0</v>
      </c>
      <c r="E42" s="44">
        <f t="shared" si="6"/>
        <v>-17449776</v>
      </c>
      <c r="F42" s="45">
        <f t="shared" si="6"/>
        <v>-17449776</v>
      </c>
      <c r="G42" s="45">
        <f t="shared" si="6"/>
        <v>45951207</v>
      </c>
      <c r="H42" s="45">
        <f t="shared" si="6"/>
        <v>-19064826</v>
      </c>
      <c r="I42" s="45">
        <f t="shared" si="6"/>
        <v>-13179007</v>
      </c>
      <c r="J42" s="45">
        <f t="shared" si="6"/>
        <v>13707374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13707374</v>
      </c>
      <c r="X42" s="45">
        <f t="shared" si="6"/>
        <v>-4362444</v>
      </c>
      <c r="Y42" s="45">
        <f t="shared" si="6"/>
        <v>18069818</v>
      </c>
      <c r="Z42" s="46">
        <f>+IF(X42&lt;&gt;0,+(Y42/X42)*100,0)</f>
        <v>-414.21317958465488</v>
      </c>
      <c r="AA42" s="47">
        <f>+AA25-AA40</f>
        <v>-17449776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-544630</v>
      </c>
      <c r="D45" s="18"/>
      <c r="E45" s="19">
        <v>-17449776</v>
      </c>
      <c r="F45" s="20">
        <v>-17449776</v>
      </c>
      <c r="G45" s="20">
        <v>-544630</v>
      </c>
      <c r="H45" s="20"/>
      <c r="I45" s="20"/>
      <c r="J45" s="20">
        <v>-544630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-544630</v>
      </c>
      <c r="X45" s="20">
        <v>-4362444</v>
      </c>
      <c r="Y45" s="20">
        <v>3817814</v>
      </c>
      <c r="Z45" s="48">
        <v>-87.515484439456415</v>
      </c>
      <c r="AA45" s="22">
        <v>-17449776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-544630</v>
      </c>
      <c r="D48" s="51">
        <f>SUM(D45:D47)</f>
        <v>0</v>
      </c>
      <c r="E48" s="52">
        <f t="shared" si="7"/>
        <v>-17449776</v>
      </c>
      <c r="F48" s="53">
        <f t="shared" si="7"/>
        <v>-17449776</v>
      </c>
      <c r="G48" s="53">
        <f t="shared" si="7"/>
        <v>-544630</v>
      </c>
      <c r="H48" s="53">
        <f t="shared" si="7"/>
        <v>0</v>
      </c>
      <c r="I48" s="53">
        <f t="shared" si="7"/>
        <v>0</v>
      </c>
      <c r="J48" s="53">
        <f t="shared" si="7"/>
        <v>-544630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-544630</v>
      </c>
      <c r="X48" s="53">
        <f t="shared" si="7"/>
        <v>-4362444</v>
      </c>
      <c r="Y48" s="53">
        <f t="shared" si="7"/>
        <v>3817814</v>
      </c>
      <c r="Z48" s="54">
        <f>+IF(X48&lt;&gt;0,+(Y48/X48)*100,0)</f>
        <v>-87.515484439456415</v>
      </c>
      <c r="AA48" s="55">
        <f>SUM(AA45:AA47)</f>
        <v>-17449776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-648939881</v>
      </c>
      <c r="F6" s="20">
        <v>-648939881</v>
      </c>
      <c r="G6" s="20">
        <v>-120605412</v>
      </c>
      <c r="H6" s="20">
        <v>58807793</v>
      </c>
      <c r="I6" s="20">
        <v>20859216</v>
      </c>
      <c r="J6" s="20">
        <v>-40938403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-40938403</v>
      </c>
      <c r="X6" s="20">
        <v>-162234966</v>
      </c>
      <c r="Y6" s="20">
        <v>121296563</v>
      </c>
      <c r="Z6" s="21">
        <v>-74.765980473038098</v>
      </c>
      <c r="AA6" s="22">
        <v>-648939881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44925006</v>
      </c>
      <c r="D8" s="18"/>
      <c r="E8" s="19">
        <v>802966533</v>
      </c>
      <c r="F8" s="20">
        <v>802966533</v>
      </c>
      <c r="G8" s="20">
        <v>76200894</v>
      </c>
      <c r="H8" s="20">
        <v>48475213</v>
      </c>
      <c r="I8" s="20">
        <v>39044798</v>
      </c>
      <c r="J8" s="20">
        <v>163720905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163720905</v>
      </c>
      <c r="X8" s="20">
        <v>805688813</v>
      </c>
      <c r="Y8" s="20">
        <v>-641967908</v>
      </c>
      <c r="Z8" s="21">
        <v>-79.679387083658071</v>
      </c>
      <c r="AA8" s="22">
        <v>802966533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-2041702</v>
      </c>
      <c r="F9" s="20">
        <v>-2041702</v>
      </c>
      <c r="G9" s="20">
        <v>684380</v>
      </c>
      <c r="H9" s="20">
        <v>-17425388</v>
      </c>
      <c r="I9" s="20">
        <v>69828533</v>
      </c>
      <c r="J9" s="20">
        <v>53087525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53087525</v>
      </c>
      <c r="X9" s="20">
        <v>-510426</v>
      </c>
      <c r="Y9" s="20">
        <v>53597951</v>
      </c>
      <c r="Z9" s="21">
        <v>-10500.63104152218</v>
      </c>
      <c r="AA9" s="22">
        <v>-2041702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-2245105</v>
      </c>
      <c r="H11" s="20">
        <v>-2919962</v>
      </c>
      <c r="I11" s="20">
        <v>-2831759</v>
      </c>
      <c r="J11" s="20">
        <v>-7996826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-7996826</v>
      </c>
      <c r="X11" s="20"/>
      <c r="Y11" s="20">
        <v>-7996826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44925006</v>
      </c>
      <c r="D12" s="29">
        <f>SUM(D6:D11)</f>
        <v>0</v>
      </c>
      <c r="E12" s="30">
        <f t="shared" si="0"/>
        <v>151984950</v>
      </c>
      <c r="F12" s="31">
        <f t="shared" si="0"/>
        <v>151984950</v>
      </c>
      <c r="G12" s="31">
        <f t="shared" si="0"/>
        <v>-45965243</v>
      </c>
      <c r="H12" s="31">
        <f t="shared" si="0"/>
        <v>86937656</v>
      </c>
      <c r="I12" s="31">
        <f t="shared" si="0"/>
        <v>126900788</v>
      </c>
      <c r="J12" s="31">
        <f t="shared" si="0"/>
        <v>167873201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167873201</v>
      </c>
      <c r="X12" s="31">
        <f t="shared" si="0"/>
        <v>642943421</v>
      </c>
      <c r="Y12" s="31">
        <f t="shared" si="0"/>
        <v>-475070220</v>
      </c>
      <c r="Z12" s="32">
        <f>+IF(X12&lt;&gt;0,+(Y12/X12)*100,0)</f>
        <v>-73.889895204324674</v>
      </c>
      <c r="AA12" s="33">
        <f>SUM(AA6:AA11)</f>
        <v>151984950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907666867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1495646228</v>
      </c>
      <c r="D19" s="18"/>
      <c r="E19" s="19">
        <v>1033784331</v>
      </c>
      <c r="F19" s="20">
        <v>1033784331</v>
      </c>
      <c r="G19" s="20">
        <v>1416394</v>
      </c>
      <c r="H19" s="20"/>
      <c r="I19" s="20"/>
      <c r="J19" s="20">
        <v>1416394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1416394</v>
      </c>
      <c r="X19" s="20">
        <v>1034058847</v>
      </c>
      <c r="Y19" s="20">
        <v>-1032642453</v>
      </c>
      <c r="Z19" s="21">
        <v>-99.863025783870114</v>
      </c>
      <c r="AA19" s="22">
        <v>1033784331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2403313095</v>
      </c>
      <c r="D24" s="29">
        <f>SUM(D15:D23)</f>
        <v>0</v>
      </c>
      <c r="E24" s="36">
        <f t="shared" si="1"/>
        <v>1033784331</v>
      </c>
      <c r="F24" s="37">
        <f t="shared" si="1"/>
        <v>1033784331</v>
      </c>
      <c r="G24" s="37">
        <f t="shared" si="1"/>
        <v>1416394</v>
      </c>
      <c r="H24" s="37">
        <f t="shared" si="1"/>
        <v>0</v>
      </c>
      <c r="I24" s="37">
        <f t="shared" si="1"/>
        <v>0</v>
      </c>
      <c r="J24" s="37">
        <f t="shared" si="1"/>
        <v>1416394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1416394</v>
      </c>
      <c r="X24" s="37">
        <f t="shared" si="1"/>
        <v>1034058847</v>
      </c>
      <c r="Y24" s="37">
        <f t="shared" si="1"/>
        <v>-1032642453</v>
      </c>
      <c r="Z24" s="38">
        <f>+IF(X24&lt;&gt;0,+(Y24/X24)*100,0)</f>
        <v>-99.863025783870114</v>
      </c>
      <c r="AA24" s="39">
        <f>SUM(AA15:AA23)</f>
        <v>1033784331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2448238101</v>
      </c>
      <c r="D25" s="29">
        <f>+D12+D24</f>
        <v>0</v>
      </c>
      <c r="E25" s="30">
        <f t="shared" si="2"/>
        <v>1185769281</v>
      </c>
      <c r="F25" s="31">
        <f t="shared" si="2"/>
        <v>1185769281</v>
      </c>
      <c r="G25" s="31">
        <f t="shared" si="2"/>
        <v>-44548849</v>
      </c>
      <c r="H25" s="31">
        <f t="shared" si="2"/>
        <v>86937656</v>
      </c>
      <c r="I25" s="31">
        <f t="shared" si="2"/>
        <v>126900788</v>
      </c>
      <c r="J25" s="31">
        <f t="shared" si="2"/>
        <v>169289595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169289595</v>
      </c>
      <c r="X25" s="31">
        <f t="shared" si="2"/>
        <v>1677002268</v>
      </c>
      <c r="Y25" s="31">
        <f t="shared" si="2"/>
        <v>-1507712673</v>
      </c>
      <c r="Z25" s="32">
        <f>+IF(X25&lt;&gt;0,+(Y25/X25)*100,0)</f>
        <v>-89.905225638013263</v>
      </c>
      <c r="AA25" s="33">
        <f>+AA12+AA24</f>
        <v>1185769281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-19038</v>
      </c>
      <c r="H31" s="20">
        <v>-35789</v>
      </c>
      <c r="I31" s="20">
        <v>-22550</v>
      </c>
      <c r="J31" s="20">
        <v>-77377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-77377</v>
      </c>
      <c r="X31" s="20"/>
      <c r="Y31" s="20">
        <v>-77377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-131814079</v>
      </c>
      <c r="H32" s="20">
        <v>9390594</v>
      </c>
      <c r="I32" s="20">
        <v>555991803</v>
      </c>
      <c r="J32" s="20">
        <v>433568318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433568318</v>
      </c>
      <c r="X32" s="20"/>
      <c r="Y32" s="20">
        <v>433568318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-131833117</v>
      </c>
      <c r="H34" s="31">
        <f t="shared" si="3"/>
        <v>9354805</v>
      </c>
      <c r="I34" s="31">
        <f t="shared" si="3"/>
        <v>555969253</v>
      </c>
      <c r="J34" s="31">
        <f t="shared" si="3"/>
        <v>433490941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433490941</v>
      </c>
      <c r="X34" s="31">
        <f t="shared" si="3"/>
        <v>0</v>
      </c>
      <c r="Y34" s="31">
        <f t="shared" si="3"/>
        <v>433490941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-131833117</v>
      </c>
      <c r="H40" s="31">
        <f t="shared" si="5"/>
        <v>9354805</v>
      </c>
      <c r="I40" s="31">
        <f t="shared" si="5"/>
        <v>555969253</v>
      </c>
      <c r="J40" s="31">
        <f t="shared" si="5"/>
        <v>433490941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433490941</v>
      </c>
      <c r="X40" s="31">
        <f t="shared" si="5"/>
        <v>0</v>
      </c>
      <c r="Y40" s="31">
        <f t="shared" si="5"/>
        <v>433490941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2448238101</v>
      </c>
      <c r="D42" s="43">
        <f>+D25-D40</f>
        <v>0</v>
      </c>
      <c r="E42" s="44">
        <f t="shared" si="6"/>
        <v>1185769281</v>
      </c>
      <c r="F42" s="45">
        <f t="shared" si="6"/>
        <v>1185769281</v>
      </c>
      <c r="G42" s="45">
        <f t="shared" si="6"/>
        <v>87284268</v>
      </c>
      <c r="H42" s="45">
        <f t="shared" si="6"/>
        <v>77582851</v>
      </c>
      <c r="I42" s="45">
        <f t="shared" si="6"/>
        <v>-429068465</v>
      </c>
      <c r="J42" s="45">
        <f t="shared" si="6"/>
        <v>-264201346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-264201346</v>
      </c>
      <c r="X42" s="45">
        <f t="shared" si="6"/>
        <v>1677002268</v>
      </c>
      <c r="Y42" s="45">
        <f t="shared" si="6"/>
        <v>-1941203614</v>
      </c>
      <c r="Z42" s="46">
        <f>+IF(X42&lt;&gt;0,+(Y42/X42)*100,0)</f>
        <v>-115.7543821520938</v>
      </c>
      <c r="AA42" s="47">
        <f>+AA25-AA40</f>
        <v>1185769281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-833760680</v>
      </c>
      <c r="D6" s="18"/>
      <c r="E6" s="19">
        <v>-70568110</v>
      </c>
      <c r="F6" s="20">
        <v>-70568110</v>
      </c>
      <c r="G6" s="20">
        <v>-803718022</v>
      </c>
      <c r="H6" s="20">
        <v>-55050234</v>
      </c>
      <c r="I6" s="20">
        <v>-67804011</v>
      </c>
      <c r="J6" s="20">
        <v>-926572267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-926572267</v>
      </c>
      <c r="X6" s="20">
        <v>-15947751</v>
      </c>
      <c r="Y6" s="20">
        <v>-910624516</v>
      </c>
      <c r="Z6" s="21">
        <v>5710.0497493345611</v>
      </c>
      <c r="AA6" s="22">
        <v>-70568110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186502601</v>
      </c>
      <c r="D8" s="18"/>
      <c r="E8" s="19">
        <v>19231544</v>
      </c>
      <c r="F8" s="20">
        <v>19231544</v>
      </c>
      <c r="G8" s="20">
        <v>201542247</v>
      </c>
      <c r="H8" s="20">
        <v>4269198</v>
      </c>
      <c r="I8" s="20">
        <v>10733147</v>
      </c>
      <c r="J8" s="20">
        <v>216544592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216544592</v>
      </c>
      <c r="X8" s="20">
        <v>3092534</v>
      </c>
      <c r="Y8" s="20">
        <v>213452058</v>
      </c>
      <c r="Z8" s="21">
        <v>6902.1733633324648</v>
      </c>
      <c r="AA8" s="22">
        <v>19231544</v>
      </c>
    </row>
    <row r="9" spans="1:27" ht="13.5" x14ac:dyDescent="0.25">
      <c r="A9" s="23" t="s">
        <v>37</v>
      </c>
      <c r="B9" s="17" t="s">
        <v>32</v>
      </c>
      <c r="C9" s="18">
        <v>147107</v>
      </c>
      <c r="D9" s="18"/>
      <c r="E9" s="19"/>
      <c r="F9" s="20"/>
      <c r="G9" s="20">
        <v>8240280</v>
      </c>
      <c r="H9" s="20">
        <v>5920721</v>
      </c>
      <c r="I9" s="20">
        <v>-51757</v>
      </c>
      <c r="J9" s="20">
        <v>14109244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14109244</v>
      </c>
      <c r="X9" s="20"/>
      <c r="Y9" s="20">
        <v>14109244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-33548397</v>
      </c>
      <c r="D11" s="18"/>
      <c r="E11" s="19">
        <v>-7943553</v>
      </c>
      <c r="F11" s="20">
        <v>-7943553</v>
      </c>
      <c r="G11" s="20">
        <v>-35099097</v>
      </c>
      <c r="H11" s="20">
        <v>-1505522</v>
      </c>
      <c r="I11" s="20">
        <v>-605445</v>
      </c>
      <c r="J11" s="20">
        <v>-37210064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-37210064</v>
      </c>
      <c r="X11" s="20">
        <v>-1985892</v>
      </c>
      <c r="Y11" s="20">
        <v>-35224172</v>
      </c>
      <c r="Z11" s="21">
        <v>1773.720423869979</v>
      </c>
      <c r="AA11" s="22">
        <v>-7943553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-680659369</v>
      </c>
      <c r="D12" s="29">
        <f>SUM(D6:D11)</f>
        <v>0</v>
      </c>
      <c r="E12" s="30">
        <f t="shared" si="0"/>
        <v>-59280119</v>
      </c>
      <c r="F12" s="31">
        <f t="shared" si="0"/>
        <v>-59280119</v>
      </c>
      <c r="G12" s="31">
        <f t="shared" si="0"/>
        <v>-629034592</v>
      </c>
      <c r="H12" s="31">
        <f t="shared" si="0"/>
        <v>-46365837</v>
      </c>
      <c r="I12" s="31">
        <f t="shared" si="0"/>
        <v>-57728066</v>
      </c>
      <c r="J12" s="31">
        <f t="shared" si="0"/>
        <v>-733128495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-733128495</v>
      </c>
      <c r="X12" s="31">
        <f t="shared" si="0"/>
        <v>-14841109</v>
      </c>
      <c r="Y12" s="31">
        <f t="shared" si="0"/>
        <v>-718287386</v>
      </c>
      <c r="Z12" s="32">
        <f>+IF(X12&lt;&gt;0,+(Y12/X12)*100,0)</f>
        <v>4839.8498117627196</v>
      </c>
      <c r="AA12" s="33">
        <f>SUM(AA6:AA11)</f>
        <v>-59280119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98240832</v>
      </c>
      <c r="D19" s="18"/>
      <c r="E19" s="19">
        <v>964372254</v>
      </c>
      <c r="F19" s="20">
        <v>964372254</v>
      </c>
      <c r="G19" s="20">
        <v>256072368</v>
      </c>
      <c r="H19" s="20">
        <v>-149135968</v>
      </c>
      <c r="I19" s="20">
        <v>5735214</v>
      </c>
      <c r="J19" s="20">
        <v>112671614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112671614</v>
      </c>
      <c r="X19" s="20">
        <v>875516848</v>
      </c>
      <c r="Y19" s="20">
        <v>-762845234</v>
      </c>
      <c r="Z19" s="21">
        <v>-87.130845710464271</v>
      </c>
      <c r="AA19" s="22">
        <v>964372254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-9859</v>
      </c>
      <c r="F22" s="20">
        <v>-9859</v>
      </c>
      <c r="G22" s="20">
        <v>-1616</v>
      </c>
      <c r="H22" s="20">
        <v>-28</v>
      </c>
      <c r="I22" s="20">
        <v>-822</v>
      </c>
      <c r="J22" s="20">
        <v>-2466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-2466</v>
      </c>
      <c r="X22" s="20">
        <v>-2466</v>
      </c>
      <c r="Y22" s="20"/>
      <c r="Z22" s="21"/>
      <c r="AA22" s="22">
        <v>-9859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98240832</v>
      </c>
      <c r="D24" s="29">
        <f>SUM(D15:D23)</f>
        <v>0</v>
      </c>
      <c r="E24" s="36">
        <f t="shared" si="1"/>
        <v>964362395</v>
      </c>
      <c r="F24" s="37">
        <f t="shared" si="1"/>
        <v>964362395</v>
      </c>
      <c r="G24" s="37">
        <f t="shared" si="1"/>
        <v>256070752</v>
      </c>
      <c r="H24" s="37">
        <f t="shared" si="1"/>
        <v>-149135996</v>
      </c>
      <c r="I24" s="37">
        <f t="shared" si="1"/>
        <v>5734392</v>
      </c>
      <c r="J24" s="37">
        <f t="shared" si="1"/>
        <v>112669148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112669148</v>
      </c>
      <c r="X24" s="37">
        <f t="shared" si="1"/>
        <v>875514382</v>
      </c>
      <c r="Y24" s="37">
        <f t="shared" si="1"/>
        <v>-762845234</v>
      </c>
      <c r="Z24" s="38">
        <f>+IF(X24&lt;&gt;0,+(Y24/X24)*100,0)</f>
        <v>-87.131091125810883</v>
      </c>
      <c r="AA24" s="39">
        <f>SUM(AA15:AA23)</f>
        <v>964362395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-582418537</v>
      </c>
      <c r="D25" s="29">
        <f>+D12+D24</f>
        <v>0</v>
      </c>
      <c r="E25" s="30">
        <f t="shared" si="2"/>
        <v>905082276</v>
      </c>
      <c r="F25" s="31">
        <f t="shared" si="2"/>
        <v>905082276</v>
      </c>
      <c r="G25" s="31">
        <f t="shared" si="2"/>
        <v>-372963840</v>
      </c>
      <c r="H25" s="31">
        <f t="shared" si="2"/>
        <v>-195501833</v>
      </c>
      <c r="I25" s="31">
        <f t="shared" si="2"/>
        <v>-51993674</v>
      </c>
      <c r="J25" s="31">
        <f t="shared" si="2"/>
        <v>-620459347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-620459347</v>
      </c>
      <c r="X25" s="31">
        <f t="shared" si="2"/>
        <v>860673273</v>
      </c>
      <c r="Y25" s="31">
        <f t="shared" si="2"/>
        <v>-1481132620</v>
      </c>
      <c r="Z25" s="32">
        <f>+IF(X25&lt;&gt;0,+(Y25/X25)*100,0)</f>
        <v>-172.08999819842202</v>
      </c>
      <c r="AA25" s="33">
        <f>+AA12+AA24</f>
        <v>905082276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-34169</v>
      </c>
      <c r="D30" s="18"/>
      <c r="E30" s="19"/>
      <c r="F30" s="20"/>
      <c r="G30" s="20">
        <v>251459</v>
      </c>
      <c r="H30" s="20">
        <v>-292826</v>
      </c>
      <c r="I30" s="20">
        <v>-3646</v>
      </c>
      <c r="J30" s="20">
        <v>-45013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-45013</v>
      </c>
      <c r="X30" s="20"/>
      <c r="Y30" s="20">
        <v>-45013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-6271081</v>
      </c>
      <c r="D31" s="18"/>
      <c r="E31" s="19">
        <v>58505446</v>
      </c>
      <c r="F31" s="20">
        <v>58505446</v>
      </c>
      <c r="G31" s="20">
        <v>-6338492</v>
      </c>
      <c r="H31" s="20">
        <v>-78894</v>
      </c>
      <c r="I31" s="20">
        <v>-52040</v>
      </c>
      <c r="J31" s="20">
        <v>-6469426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-6469426</v>
      </c>
      <c r="X31" s="20">
        <v>57748481</v>
      </c>
      <c r="Y31" s="20">
        <v>-64217907</v>
      </c>
      <c r="Z31" s="21">
        <v>-111.2027639307084</v>
      </c>
      <c r="AA31" s="22">
        <v>58505446</v>
      </c>
    </row>
    <row r="32" spans="1:27" ht="13.5" x14ac:dyDescent="0.25">
      <c r="A32" s="23" t="s">
        <v>58</v>
      </c>
      <c r="B32" s="17" t="s">
        <v>32</v>
      </c>
      <c r="C32" s="18">
        <v>-1213006513</v>
      </c>
      <c r="D32" s="18"/>
      <c r="E32" s="19">
        <v>8197841</v>
      </c>
      <c r="F32" s="20">
        <v>8197841</v>
      </c>
      <c r="G32" s="20">
        <v>-1231091884</v>
      </c>
      <c r="H32" s="20">
        <v>-42947555</v>
      </c>
      <c r="I32" s="20">
        <v>-34662921</v>
      </c>
      <c r="J32" s="20">
        <v>-1308702360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-1308702360</v>
      </c>
      <c r="X32" s="20">
        <v>-5732661</v>
      </c>
      <c r="Y32" s="20">
        <v>-1302969699</v>
      </c>
      <c r="Z32" s="21">
        <v>22728.881037968229</v>
      </c>
      <c r="AA32" s="22">
        <v>8197841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-1219311763</v>
      </c>
      <c r="D34" s="29">
        <f>SUM(D29:D33)</f>
        <v>0</v>
      </c>
      <c r="E34" s="30">
        <f t="shared" si="3"/>
        <v>66703287</v>
      </c>
      <c r="F34" s="31">
        <f t="shared" si="3"/>
        <v>66703287</v>
      </c>
      <c r="G34" s="31">
        <f t="shared" si="3"/>
        <v>-1237178917</v>
      </c>
      <c r="H34" s="31">
        <f t="shared" si="3"/>
        <v>-43319275</v>
      </c>
      <c r="I34" s="31">
        <f t="shared" si="3"/>
        <v>-34718607</v>
      </c>
      <c r="J34" s="31">
        <f t="shared" si="3"/>
        <v>-1315216799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-1315216799</v>
      </c>
      <c r="X34" s="31">
        <f t="shared" si="3"/>
        <v>52015820</v>
      </c>
      <c r="Y34" s="31">
        <f t="shared" si="3"/>
        <v>-1367232619</v>
      </c>
      <c r="Z34" s="32">
        <f>+IF(X34&lt;&gt;0,+(Y34/X34)*100,0)</f>
        <v>-2628.493829377293</v>
      </c>
      <c r="AA34" s="33">
        <f>SUM(AA29:AA33)</f>
        <v>66703287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-1219311763</v>
      </c>
      <c r="D40" s="29">
        <f>+D34+D39</f>
        <v>0</v>
      </c>
      <c r="E40" s="30">
        <f t="shared" si="5"/>
        <v>66703287</v>
      </c>
      <c r="F40" s="31">
        <f t="shared" si="5"/>
        <v>66703287</v>
      </c>
      <c r="G40" s="31">
        <f t="shared" si="5"/>
        <v>-1237178917</v>
      </c>
      <c r="H40" s="31">
        <f t="shared" si="5"/>
        <v>-43319275</v>
      </c>
      <c r="I40" s="31">
        <f t="shared" si="5"/>
        <v>-34718607</v>
      </c>
      <c r="J40" s="31">
        <f t="shared" si="5"/>
        <v>-1315216799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-1315216799</v>
      </c>
      <c r="X40" s="31">
        <f t="shared" si="5"/>
        <v>52015820</v>
      </c>
      <c r="Y40" s="31">
        <f t="shared" si="5"/>
        <v>-1367232619</v>
      </c>
      <c r="Z40" s="32">
        <f>+IF(X40&lt;&gt;0,+(Y40/X40)*100,0)</f>
        <v>-2628.493829377293</v>
      </c>
      <c r="AA40" s="33">
        <f>+AA34+AA39</f>
        <v>66703287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636893226</v>
      </c>
      <c r="D42" s="43">
        <f>+D25-D40</f>
        <v>0</v>
      </c>
      <c r="E42" s="44">
        <f t="shared" si="6"/>
        <v>838378989</v>
      </c>
      <c r="F42" s="45">
        <f t="shared" si="6"/>
        <v>838378989</v>
      </c>
      <c r="G42" s="45">
        <f t="shared" si="6"/>
        <v>864215077</v>
      </c>
      <c r="H42" s="45">
        <f t="shared" si="6"/>
        <v>-152182558</v>
      </c>
      <c r="I42" s="45">
        <f t="shared" si="6"/>
        <v>-17275067</v>
      </c>
      <c r="J42" s="45">
        <f t="shared" si="6"/>
        <v>694757452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694757452</v>
      </c>
      <c r="X42" s="45">
        <f t="shared" si="6"/>
        <v>808657453</v>
      </c>
      <c r="Y42" s="45">
        <f t="shared" si="6"/>
        <v>-113900001</v>
      </c>
      <c r="Z42" s="46">
        <f>+IF(X42&lt;&gt;0,+(Y42/X42)*100,0)</f>
        <v>-14.085074041851438</v>
      </c>
      <c r="AA42" s="47">
        <f>+AA25-AA40</f>
        <v>838378989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39628766</v>
      </c>
      <c r="F45" s="20">
        <v>39628766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9907230</v>
      </c>
      <c r="Y45" s="20">
        <v>-9907230</v>
      </c>
      <c r="Z45" s="48">
        <v>-100</v>
      </c>
      <c r="AA45" s="22">
        <v>39628766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39628766</v>
      </c>
      <c r="F48" s="53">
        <f t="shared" si="7"/>
        <v>39628766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9907230</v>
      </c>
      <c r="Y48" s="53">
        <f t="shared" si="7"/>
        <v>-9907230</v>
      </c>
      <c r="Z48" s="54">
        <f>+IF(X48&lt;&gt;0,+(Y48/X48)*100,0)</f>
        <v>-100</v>
      </c>
      <c r="AA48" s="55">
        <f>SUM(AA45:AA47)</f>
        <v>39628766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63368555</v>
      </c>
      <c r="D6" s="18"/>
      <c r="E6" s="19">
        <v>6255357</v>
      </c>
      <c r="F6" s="20">
        <v>6255357</v>
      </c>
      <c r="G6" s="20">
        <v>68959464</v>
      </c>
      <c r="H6" s="20">
        <v>3139696</v>
      </c>
      <c r="I6" s="20">
        <v>2831880</v>
      </c>
      <c r="J6" s="20">
        <v>74931040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74931040</v>
      </c>
      <c r="X6" s="20">
        <v>1508487</v>
      </c>
      <c r="Y6" s="20">
        <v>73422553</v>
      </c>
      <c r="Z6" s="21">
        <v>4867.297696300996</v>
      </c>
      <c r="AA6" s="22">
        <v>6255357</v>
      </c>
    </row>
    <row r="7" spans="1:27" ht="13.5" x14ac:dyDescent="0.25">
      <c r="A7" s="23" t="s">
        <v>35</v>
      </c>
      <c r="B7" s="17" t="s">
        <v>32</v>
      </c>
      <c r="C7" s="18">
        <v>-453633</v>
      </c>
      <c r="D7" s="18"/>
      <c r="E7" s="19"/>
      <c r="F7" s="20"/>
      <c r="G7" s="20">
        <v>2</v>
      </c>
      <c r="H7" s="20">
        <v>-453635</v>
      </c>
      <c r="I7" s="20"/>
      <c r="J7" s="20">
        <v>-453633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-453633</v>
      </c>
      <c r="X7" s="20"/>
      <c r="Y7" s="20">
        <v>-453633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58119168</v>
      </c>
      <c r="D8" s="18"/>
      <c r="E8" s="19">
        <v>8964516</v>
      </c>
      <c r="F8" s="20">
        <v>8964516</v>
      </c>
      <c r="G8" s="20">
        <v>60980814</v>
      </c>
      <c r="H8" s="20">
        <v>2977309</v>
      </c>
      <c r="I8" s="20">
        <v>4513408</v>
      </c>
      <c r="J8" s="20">
        <v>68471531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68471531</v>
      </c>
      <c r="X8" s="20">
        <v>2241129</v>
      </c>
      <c r="Y8" s="20">
        <v>66230402</v>
      </c>
      <c r="Z8" s="21">
        <v>2955.2248888841295</v>
      </c>
      <c r="AA8" s="22">
        <v>8964516</v>
      </c>
    </row>
    <row r="9" spans="1:27" ht="13.5" x14ac:dyDescent="0.25">
      <c r="A9" s="23" t="s">
        <v>37</v>
      </c>
      <c r="B9" s="17" t="s">
        <v>32</v>
      </c>
      <c r="C9" s="18">
        <v>35944957</v>
      </c>
      <c r="D9" s="18"/>
      <c r="E9" s="19"/>
      <c r="F9" s="20"/>
      <c r="G9" s="20">
        <v>37337737</v>
      </c>
      <c r="H9" s="20">
        <v>1507175</v>
      </c>
      <c r="I9" s="20">
        <v>1082541</v>
      </c>
      <c r="J9" s="20">
        <v>39927453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39927453</v>
      </c>
      <c r="X9" s="20"/>
      <c r="Y9" s="20">
        <v>39927453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-6151</v>
      </c>
      <c r="F11" s="20">
        <v>-6151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-6151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156979047</v>
      </c>
      <c r="D12" s="29">
        <f>SUM(D6:D11)</f>
        <v>0</v>
      </c>
      <c r="E12" s="30">
        <f t="shared" si="0"/>
        <v>15213722</v>
      </c>
      <c r="F12" s="31">
        <f t="shared" si="0"/>
        <v>15213722</v>
      </c>
      <c r="G12" s="31">
        <f t="shared" si="0"/>
        <v>167278017</v>
      </c>
      <c r="H12" s="31">
        <f t="shared" si="0"/>
        <v>7170545</v>
      </c>
      <c r="I12" s="31">
        <f t="shared" si="0"/>
        <v>8427829</v>
      </c>
      <c r="J12" s="31">
        <f t="shared" si="0"/>
        <v>182876391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182876391</v>
      </c>
      <c r="X12" s="31">
        <f t="shared" si="0"/>
        <v>3749616</v>
      </c>
      <c r="Y12" s="31">
        <f t="shared" si="0"/>
        <v>179126775</v>
      </c>
      <c r="Z12" s="32">
        <f>+IF(X12&lt;&gt;0,+(Y12/X12)*100,0)</f>
        <v>4777.2031856062067</v>
      </c>
      <c r="AA12" s="33">
        <f>SUM(AA6:AA11)</f>
        <v>15213722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129940158</v>
      </c>
      <c r="D19" s="18"/>
      <c r="E19" s="19">
        <v>38970720</v>
      </c>
      <c r="F19" s="20">
        <v>38970720</v>
      </c>
      <c r="G19" s="20">
        <v>137749361</v>
      </c>
      <c r="H19" s="20">
        <v>-8525817</v>
      </c>
      <c r="I19" s="20">
        <v>560960</v>
      </c>
      <c r="J19" s="20">
        <v>129784504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129784504</v>
      </c>
      <c r="X19" s="20">
        <v>9742680</v>
      </c>
      <c r="Y19" s="20">
        <v>120041824</v>
      </c>
      <c r="Z19" s="21">
        <v>1232.1232350852126</v>
      </c>
      <c r="AA19" s="22">
        <v>38970720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129940158</v>
      </c>
      <c r="D24" s="29">
        <f>SUM(D15:D23)</f>
        <v>0</v>
      </c>
      <c r="E24" s="36">
        <f t="shared" si="1"/>
        <v>38970720</v>
      </c>
      <c r="F24" s="37">
        <f t="shared" si="1"/>
        <v>38970720</v>
      </c>
      <c r="G24" s="37">
        <f t="shared" si="1"/>
        <v>137749361</v>
      </c>
      <c r="H24" s="37">
        <f t="shared" si="1"/>
        <v>-8525817</v>
      </c>
      <c r="I24" s="37">
        <f t="shared" si="1"/>
        <v>560960</v>
      </c>
      <c r="J24" s="37">
        <f t="shared" si="1"/>
        <v>129784504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129784504</v>
      </c>
      <c r="X24" s="37">
        <f t="shared" si="1"/>
        <v>9742680</v>
      </c>
      <c r="Y24" s="37">
        <f t="shared" si="1"/>
        <v>120041824</v>
      </c>
      <c r="Z24" s="38">
        <f>+IF(X24&lt;&gt;0,+(Y24/X24)*100,0)</f>
        <v>1232.1232350852126</v>
      </c>
      <c r="AA24" s="39">
        <f>SUM(AA15:AA23)</f>
        <v>38970720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286919205</v>
      </c>
      <c r="D25" s="29">
        <f>+D12+D24</f>
        <v>0</v>
      </c>
      <c r="E25" s="30">
        <f t="shared" si="2"/>
        <v>54184442</v>
      </c>
      <c r="F25" s="31">
        <f t="shared" si="2"/>
        <v>54184442</v>
      </c>
      <c r="G25" s="31">
        <f t="shared" si="2"/>
        <v>305027378</v>
      </c>
      <c r="H25" s="31">
        <f t="shared" si="2"/>
        <v>-1355272</v>
      </c>
      <c r="I25" s="31">
        <f t="shared" si="2"/>
        <v>8988789</v>
      </c>
      <c r="J25" s="31">
        <f t="shared" si="2"/>
        <v>312660895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312660895</v>
      </c>
      <c r="X25" s="31">
        <f t="shared" si="2"/>
        <v>13492296</v>
      </c>
      <c r="Y25" s="31">
        <f t="shared" si="2"/>
        <v>299168599</v>
      </c>
      <c r="Z25" s="32">
        <f>+IF(X25&lt;&gt;0,+(Y25/X25)*100,0)</f>
        <v>2217.3290520753471</v>
      </c>
      <c r="AA25" s="33">
        <f>+AA12+AA24</f>
        <v>54184442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-116746</v>
      </c>
      <c r="D31" s="18"/>
      <c r="E31" s="19"/>
      <c r="F31" s="20"/>
      <c r="G31" s="20">
        <v>-116746</v>
      </c>
      <c r="H31" s="20">
        <v>-2845</v>
      </c>
      <c r="I31" s="20">
        <v>-4609</v>
      </c>
      <c r="J31" s="20">
        <v>-124200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-124200</v>
      </c>
      <c r="X31" s="20"/>
      <c r="Y31" s="20">
        <v>-124200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76931318</v>
      </c>
      <c r="D32" s="18"/>
      <c r="E32" s="19">
        <v>-7081498</v>
      </c>
      <c r="F32" s="20">
        <v>-7081498</v>
      </c>
      <c r="G32" s="20">
        <v>80711129</v>
      </c>
      <c r="H32" s="20">
        <v>4467532</v>
      </c>
      <c r="I32" s="20">
        <v>8334768</v>
      </c>
      <c r="J32" s="20">
        <v>93513429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93513429</v>
      </c>
      <c r="X32" s="20">
        <v>-1824189</v>
      </c>
      <c r="Y32" s="20">
        <v>95337618</v>
      </c>
      <c r="Z32" s="21">
        <v>-5226.3015509906045</v>
      </c>
      <c r="AA32" s="22">
        <v>-7081498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76814572</v>
      </c>
      <c r="D34" s="29">
        <f>SUM(D29:D33)</f>
        <v>0</v>
      </c>
      <c r="E34" s="30">
        <f t="shared" si="3"/>
        <v>-7081498</v>
      </c>
      <c r="F34" s="31">
        <f t="shared" si="3"/>
        <v>-7081498</v>
      </c>
      <c r="G34" s="31">
        <f t="shared" si="3"/>
        <v>80594383</v>
      </c>
      <c r="H34" s="31">
        <f t="shared" si="3"/>
        <v>4464687</v>
      </c>
      <c r="I34" s="31">
        <f t="shared" si="3"/>
        <v>8330159</v>
      </c>
      <c r="J34" s="31">
        <f t="shared" si="3"/>
        <v>93389229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93389229</v>
      </c>
      <c r="X34" s="31">
        <f t="shared" si="3"/>
        <v>-1824189</v>
      </c>
      <c r="Y34" s="31">
        <f t="shared" si="3"/>
        <v>95213418</v>
      </c>
      <c r="Z34" s="32">
        <f>+IF(X34&lt;&gt;0,+(Y34/X34)*100,0)</f>
        <v>-5219.4930459508305</v>
      </c>
      <c r="AA34" s="33">
        <f>SUM(AA29:AA33)</f>
        <v>-7081498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76814572</v>
      </c>
      <c r="D40" s="29">
        <f>+D34+D39</f>
        <v>0</v>
      </c>
      <c r="E40" s="30">
        <f t="shared" si="5"/>
        <v>-7081498</v>
      </c>
      <c r="F40" s="31">
        <f t="shared" si="5"/>
        <v>-7081498</v>
      </c>
      <c r="G40" s="31">
        <f t="shared" si="5"/>
        <v>80594383</v>
      </c>
      <c r="H40" s="31">
        <f t="shared" si="5"/>
        <v>4464687</v>
      </c>
      <c r="I40" s="31">
        <f t="shared" si="5"/>
        <v>8330159</v>
      </c>
      <c r="J40" s="31">
        <f t="shared" si="5"/>
        <v>93389229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93389229</v>
      </c>
      <c r="X40" s="31">
        <f t="shared" si="5"/>
        <v>-1824189</v>
      </c>
      <c r="Y40" s="31">
        <f t="shared" si="5"/>
        <v>95213418</v>
      </c>
      <c r="Z40" s="32">
        <f>+IF(X40&lt;&gt;0,+(Y40/X40)*100,0)</f>
        <v>-5219.4930459508305</v>
      </c>
      <c r="AA40" s="33">
        <f>+AA34+AA39</f>
        <v>-7081498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210104633</v>
      </c>
      <c r="D42" s="43">
        <f>+D25-D40</f>
        <v>0</v>
      </c>
      <c r="E42" s="44">
        <f t="shared" si="6"/>
        <v>61265940</v>
      </c>
      <c r="F42" s="45">
        <f t="shared" si="6"/>
        <v>61265940</v>
      </c>
      <c r="G42" s="45">
        <f t="shared" si="6"/>
        <v>224432995</v>
      </c>
      <c r="H42" s="45">
        <f t="shared" si="6"/>
        <v>-5819959</v>
      </c>
      <c r="I42" s="45">
        <f t="shared" si="6"/>
        <v>658630</v>
      </c>
      <c r="J42" s="45">
        <f t="shared" si="6"/>
        <v>219271666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219271666</v>
      </c>
      <c r="X42" s="45">
        <f t="shared" si="6"/>
        <v>15316485</v>
      </c>
      <c r="Y42" s="45">
        <f t="shared" si="6"/>
        <v>203955181</v>
      </c>
      <c r="Z42" s="46">
        <f>+IF(X42&lt;&gt;0,+(Y42/X42)*100,0)</f>
        <v>1331.6056588701651</v>
      </c>
      <c r="AA42" s="47">
        <f>+AA25-AA40</f>
        <v>61265940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61265940</v>
      </c>
      <c r="F45" s="20">
        <v>61265940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15316485</v>
      </c>
      <c r="Y45" s="20">
        <v>-15316485</v>
      </c>
      <c r="Z45" s="48">
        <v>-100</v>
      </c>
      <c r="AA45" s="22">
        <v>61265940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61265940</v>
      </c>
      <c r="F48" s="53">
        <f t="shared" si="7"/>
        <v>61265940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15316485</v>
      </c>
      <c r="Y48" s="53">
        <f t="shared" si="7"/>
        <v>-15316485</v>
      </c>
      <c r="Z48" s="54">
        <f>+IF(X48&lt;&gt;0,+(Y48/X48)*100,0)</f>
        <v>-100</v>
      </c>
      <c r="AA48" s="55">
        <f>SUM(AA45:AA47)</f>
        <v>61265940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-92604664</v>
      </c>
      <c r="D6" s="18"/>
      <c r="E6" s="19">
        <v>-21491952</v>
      </c>
      <c r="F6" s="20">
        <v>-21491952</v>
      </c>
      <c r="G6" s="20">
        <v>-92697268</v>
      </c>
      <c r="H6" s="20">
        <v>-1620193</v>
      </c>
      <c r="I6" s="20">
        <v>-4727307</v>
      </c>
      <c r="J6" s="20">
        <v>-99044768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-99044768</v>
      </c>
      <c r="X6" s="20">
        <v>-5372988</v>
      </c>
      <c r="Y6" s="20">
        <v>-93671780</v>
      </c>
      <c r="Z6" s="21">
        <v>1743.3833836963713</v>
      </c>
      <c r="AA6" s="22">
        <v>-21491952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9788634</v>
      </c>
      <c r="D9" s="18"/>
      <c r="E9" s="19"/>
      <c r="F9" s="20"/>
      <c r="G9" s="20">
        <v>9787926</v>
      </c>
      <c r="H9" s="20">
        <v>214514</v>
      </c>
      <c r="I9" s="20">
        <v>572853</v>
      </c>
      <c r="J9" s="20">
        <v>10575293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10575293</v>
      </c>
      <c r="X9" s="20"/>
      <c r="Y9" s="20">
        <v>10575293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-82816030</v>
      </c>
      <c r="D12" s="29">
        <f>SUM(D6:D11)</f>
        <v>0</v>
      </c>
      <c r="E12" s="30">
        <f t="shared" si="0"/>
        <v>-21491952</v>
      </c>
      <c r="F12" s="31">
        <f t="shared" si="0"/>
        <v>-21491952</v>
      </c>
      <c r="G12" s="31">
        <f t="shared" si="0"/>
        <v>-82909342</v>
      </c>
      <c r="H12" s="31">
        <f t="shared" si="0"/>
        <v>-1405679</v>
      </c>
      <c r="I12" s="31">
        <f t="shared" si="0"/>
        <v>-4154454</v>
      </c>
      <c r="J12" s="31">
        <f t="shared" si="0"/>
        <v>-88469475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-88469475</v>
      </c>
      <c r="X12" s="31">
        <f t="shared" si="0"/>
        <v>-5372988</v>
      </c>
      <c r="Y12" s="31">
        <f t="shared" si="0"/>
        <v>-83096487</v>
      </c>
      <c r="Z12" s="32">
        <f>+IF(X12&lt;&gt;0,+(Y12/X12)*100,0)</f>
        <v>1546.5600704859196</v>
      </c>
      <c r="AA12" s="33">
        <f>SUM(AA6:AA11)</f>
        <v>-21491952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-2896012</v>
      </c>
      <c r="D19" s="18"/>
      <c r="E19" s="19">
        <v>4500000</v>
      </c>
      <c r="F19" s="20">
        <v>4500000</v>
      </c>
      <c r="G19" s="20">
        <v>4453727</v>
      </c>
      <c r="H19" s="20">
        <v>-7349735</v>
      </c>
      <c r="I19" s="20"/>
      <c r="J19" s="20">
        <v>-2896008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-2896008</v>
      </c>
      <c r="X19" s="20">
        <v>1125000</v>
      </c>
      <c r="Y19" s="20">
        <v>-4021008</v>
      </c>
      <c r="Z19" s="21">
        <v>-357.42293333333333</v>
      </c>
      <c r="AA19" s="22">
        <v>4500000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-2896012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4453727</v>
      </c>
      <c r="H24" s="37">
        <f t="shared" si="1"/>
        <v>-7349735</v>
      </c>
      <c r="I24" s="37">
        <f t="shared" si="1"/>
        <v>0</v>
      </c>
      <c r="J24" s="37">
        <f t="shared" si="1"/>
        <v>-2896008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-2896008</v>
      </c>
      <c r="X24" s="37">
        <f t="shared" si="1"/>
        <v>1125000</v>
      </c>
      <c r="Y24" s="37">
        <f t="shared" si="1"/>
        <v>-4021008</v>
      </c>
      <c r="Z24" s="38">
        <f>+IF(X24&lt;&gt;0,+(Y24/X24)*100,0)</f>
        <v>-357.42293333333333</v>
      </c>
      <c r="AA24" s="39">
        <f>SUM(AA15:AA23)</f>
        <v>4500000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-85712042</v>
      </c>
      <c r="D25" s="29">
        <f>+D12+D24</f>
        <v>0</v>
      </c>
      <c r="E25" s="30">
        <f t="shared" si="2"/>
        <v>-16991952</v>
      </c>
      <c r="F25" s="31">
        <f t="shared" si="2"/>
        <v>-16991952</v>
      </c>
      <c r="G25" s="31">
        <f t="shared" si="2"/>
        <v>-78455615</v>
      </c>
      <c r="H25" s="31">
        <f t="shared" si="2"/>
        <v>-8755414</v>
      </c>
      <c r="I25" s="31">
        <f t="shared" si="2"/>
        <v>-4154454</v>
      </c>
      <c r="J25" s="31">
        <f t="shared" si="2"/>
        <v>-91365483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-91365483</v>
      </c>
      <c r="X25" s="31">
        <f t="shared" si="2"/>
        <v>-4247988</v>
      </c>
      <c r="Y25" s="31">
        <f t="shared" si="2"/>
        <v>-87117495</v>
      </c>
      <c r="Z25" s="32">
        <f>+IF(X25&lt;&gt;0,+(Y25/X25)*100,0)</f>
        <v>2050.7942819047512</v>
      </c>
      <c r="AA25" s="33">
        <f>+AA12+AA24</f>
        <v>-16991952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1683038</v>
      </c>
      <c r="D32" s="18"/>
      <c r="E32" s="19"/>
      <c r="F32" s="20"/>
      <c r="G32" s="20">
        <v>1609438</v>
      </c>
      <c r="H32" s="20"/>
      <c r="I32" s="20"/>
      <c r="J32" s="20">
        <v>1609438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1609438</v>
      </c>
      <c r="X32" s="20"/>
      <c r="Y32" s="20">
        <v>1609438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1683038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1609438</v>
      </c>
      <c r="H34" s="31">
        <f t="shared" si="3"/>
        <v>0</v>
      </c>
      <c r="I34" s="31">
        <f t="shared" si="3"/>
        <v>0</v>
      </c>
      <c r="J34" s="31">
        <f t="shared" si="3"/>
        <v>1609438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1609438</v>
      </c>
      <c r="X34" s="31">
        <f t="shared" si="3"/>
        <v>0</v>
      </c>
      <c r="Y34" s="31">
        <f t="shared" si="3"/>
        <v>1609438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1683038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1609438</v>
      </c>
      <c r="H40" s="31">
        <f t="shared" si="5"/>
        <v>0</v>
      </c>
      <c r="I40" s="31">
        <f t="shared" si="5"/>
        <v>0</v>
      </c>
      <c r="J40" s="31">
        <f t="shared" si="5"/>
        <v>1609438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1609438</v>
      </c>
      <c r="X40" s="31">
        <f t="shared" si="5"/>
        <v>0</v>
      </c>
      <c r="Y40" s="31">
        <f t="shared" si="5"/>
        <v>1609438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-87395080</v>
      </c>
      <c r="D42" s="43">
        <f>+D25-D40</f>
        <v>0</v>
      </c>
      <c r="E42" s="44">
        <f t="shared" si="6"/>
        <v>-16991952</v>
      </c>
      <c r="F42" s="45">
        <f t="shared" si="6"/>
        <v>-16991952</v>
      </c>
      <c r="G42" s="45">
        <f t="shared" si="6"/>
        <v>-80065053</v>
      </c>
      <c r="H42" s="45">
        <f t="shared" si="6"/>
        <v>-8755414</v>
      </c>
      <c r="I42" s="45">
        <f t="shared" si="6"/>
        <v>-4154454</v>
      </c>
      <c r="J42" s="45">
        <f t="shared" si="6"/>
        <v>-92974921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-92974921</v>
      </c>
      <c r="X42" s="45">
        <f t="shared" si="6"/>
        <v>-4247988</v>
      </c>
      <c r="Y42" s="45">
        <f t="shared" si="6"/>
        <v>-88726933</v>
      </c>
      <c r="Z42" s="46">
        <f>+IF(X42&lt;&gt;0,+(Y42/X42)*100,0)</f>
        <v>2088.6813474990981</v>
      </c>
      <c r="AA42" s="47">
        <f>+AA25-AA40</f>
        <v>-16991952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-16991952</v>
      </c>
      <c r="F45" s="20">
        <v>-16991952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-4247988</v>
      </c>
      <c r="Y45" s="20">
        <v>4247988</v>
      </c>
      <c r="Z45" s="48">
        <v>-100</v>
      </c>
      <c r="AA45" s="22">
        <v>-16991952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-16991952</v>
      </c>
      <c r="F48" s="53">
        <f t="shared" si="7"/>
        <v>-16991952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-4247988</v>
      </c>
      <c r="Y48" s="53">
        <f t="shared" si="7"/>
        <v>4247988</v>
      </c>
      <c r="Z48" s="54">
        <f>+IF(X48&lt;&gt;0,+(Y48/X48)*100,0)</f>
        <v>-100</v>
      </c>
      <c r="AA48" s="55">
        <f>SUM(AA45:AA47)</f>
        <v>-16991952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-179883934</v>
      </c>
      <c r="D6" s="18"/>
      <c r="E6" s="19"/>
      <c r="F6" s="20"/>
      <c r="G6" s="20">
        <v>-177445074</v>
      </c>
      <c r="H6" s="20">
        <v>-2105830</v>
      </c>
      <c r="I6" s="20">
        <v>-6292662</v>
      </c>
      <c r="J6" s="20">
        <v>-185843566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-185843566</v>
      </c>
      <c r="X6" s="20"/>
      <c r="Y6" s="20">
        <v>-185843566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7055929</v>
      </c>
      <c r="D9" s="18"/>
      <c r="E9" s="19"/>
      <c r="F9" s="20"/>
      <c r="G9" s="20">
        <v>6980458</v>
      </c>
      <c r="H9" s="20"/>
      <c r="I9" s="20">
        <v>340811</v>
      </c>
      <c r="J9" s="20">
        <v>7321269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7321269</v>
      </c>
      <c r="X9" s="20"/>
      <c r="Y9" s="20">
        <v>7321269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-1366263</v>
      </c>
      <c r="D11" s="18"/>
      <c r="E11" s="19">
        <v>-200000</v>
      </c>
      <c r="F11" s="20">
        <v>-200000</v>
      </c>
      <c r="G11" s="20">
        <v>-1366263</v>
      </c>
      <c r="H11" s="20"/>
      <c r="I11" s="20"/>
      <c r="J11" s="20">
        <v>-1366263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-1366263</v>
      </c>
      <c r="X11" s="20">
        <v>-56000</v>
      </c>
      <c r="Y11" s="20">
        <v>-1310263</v>
      </c>
      <c r="Z11" s="21">
        <v>2339.7553571428571</v>
      </c>
      <c r="AA11" s="22">
        <v>-200000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-174194268</v>
      </c>
      <c r="D12" s="29">
        <f>SUM(D6:D11)</f>
        <v>0</v>
      </c>
      <c r="E12" s="30">
        <f t="shared" si="0"/>
        <v>-200000</v>
      </c>
      <c r="F12" s="31">
        <f t="shared" si="0"/>
        <v>-200000</v>
      </c>
      <c r="G12" s="31">
        <f t="shared" si="0"/>
        <v>-171830879</v>
      </c>
      <c r="H12" s="31">
        <f t="shared" si="0"/>
        <v>-2105830</v>
      </c>
      <c r="I12" s="31">
        <f t="shared" si="0"/>
        <v>-5951851</v>
      </c>
      <c r="J12" s="31">
        <f t="shared" si="0"/>
        <v>-179888560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-179888560</v>
      </c>
      <c r="X12" s="31">
        <f t="shared" si="0"/>
        <v>-56000</v>
      </c>
      <c r="Y12" s="31">
        <f t="shared" si="0"/>
        <v>-179832560</v>
      </c>
      <c r="Z12" s="32">
        <f>+IF(X12&lt;&gt;0,+(Y12/X12)*100,0)</f>
        <v>321129.57142857142</v>
      </c>
      <c r="AA12" s="33">
        <f>SUM(AA6:AA11)</f>
        <v>-200000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-7535800</v>
      </c>
      <c r="D19" s="18"/>
      <c r="E19" s="19"/>
      <c r="F19" s="20"/>
      <c r="G19" s="20">
        <v>-7535800</v>
      </c>
      <c r="H19" s="20"/>
      <c r="I19" s="20"/>
      <c r="J19" s="20">
        <v>-7535800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-7535800</v>
      </c>
      <c r="X19" s="20"/>
      <c r="Y19" s="20">
        <v>-7535800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-7535800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-7535800</v>
      </c>
      <c r="H24" s="37">
        <f t="shared" si="1"/>
        <v>0</v>
      </c>
      <c r="I24" s="37">
        <f t="shared" si="1"/>
        <v>0</v>
      </c>
      <c r="J24" s="37">
        <f t="shared" si="1"/>
        <v>-7535800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-7535800</v>
      </c>
      <c r="X24" s="37">
        <f t="shared" si="1"/>
        <v>0</v>
      </c>
      <c r="Y24" s="37">
        <f t="shared" si="1"/>
        <v>-7535800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-181730068</v>
      </c>
      <c r="D25" s="29">
        <f>+D12+D24</f>
        <v>0</v>
      </c>
      <c r="E25" s="30">
        <f t="shared" si="2"/>
        <v>-200000</v>
      </c>
      <c r="F25" s="31">
        <f t="shared" si="2"/>
        <v>-200000</v>
      </c>
      <c r="G25" s="31">
        <f t="shared" si="2"/>
        <v>-179366679</v>
      </c>
      <c r="H25" s="31">
        <f t="shared" si="2"/>
        <v>-2105830</v>
      </c>
      <c r="I25" s="31">
        <f t="shared" si="2"/>
        <v>-5951851</v>
      </c>
      <c r="J25" s="31">
        <f t="shared" si="2"/>
        <v>-187424360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-187424360</v>
      </c>
      <c r="X25" s="31">
        <f t="shared" si="2"/>
        <v>-56000</v>
      </c>
      <c r="Y25" s="31">
        <f t="shared" si="2"/>
        <v>-187368360</v>
      </c>
      <c r="Z25" s="32">
        <f>+IF(X25&lt;&gt;0,+(Y25/X25)*100,0)</f>
        <v>334586.35714285716</v>
      </c>
      <c r="AA25" s="33">
        <f>+AA12+AA24</f>
        <v>-200000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694053</v>
      </c>
      <c r="D32" s="18"/>
      <c r="E32" s="19">
        <v>41767272</v>
      </c>
      <c r="F32" s="20">
        <v>41767272</v>
      </c>
      <c r="G32" s="20">
        <v>2279769</v>
      </c>
      <c r="H32" s="20">
        <v>-1585716</v>
      </c>
      <c r="I32" s="20">
        <v>2450000</v>
      </c>
      <c r="J32" s="20">
        <v>3144053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3144053</v>
      </c>
      <c r="X32" s="20">
        <v>11694840</v>
      </c>
      <c r="Y32" s="20">
        <v>-8550787</v>
      </c>
      <c r="Z32" s="21">
        <v>-73.115895557356922</v>
      </c>
      <c r="AA32" s="22">
        <v>41767272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694053</v>
      </c>
      <c r="D34" s="29">
        <f>SUM(D29:D33)</f>
        <v>0</v>
      </c>
      <c r="E34" s="30">
        <f t="shared" si="3"/>
        <v>41767272</v>
      </c>
      <c r="F34" s="31">
        <f t="shared" si="3"/>
        <v>41767272</v>
      </c>
      <c r="G34" s="31">
        <f t="shared" si="3"/>
        <v>2279769</v>
      </c>
      <c r="H34" s="31">
        <f t="shared" si="3"/>
        <v>-1585716</v>
      </c>
      <c r="I34" s="31">
        <f t="shared" si="3"/>
        <v>2450000</v>
      </c>
      <c r="J34" s="31">
        <f t="shared" si="3"/>
        <v>3144053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3144053</v>
      </c>
      <c r="X34" s="31">
        <f t="shared" si="3"/>
        <v>11694840</v>
      </c>
      <c r="Y34" s="31">
        <f t="shared" si="3"/>
        <v>-8550787</v>
      </c>
      <c r="Z34" s="32">
        <f>+IF(X34&lt;&gt;0,+(Y34/X34)*100,0)</f>
        <v>-73.115895557356922</v>
      </c>
      <c r="AA34" s="33">
        <f>SUM(AA29:AA33)</f>
        <v>41767272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694053</v>
      </c>
      <c r="D40" s="29">
        <f>+D34+D39</f>
        <v>0</v>
      </c>
      <c r="E40" s="30">
        <f t="shared" si="5"/>
        <v>41767272</v>
      </c>
      <c r="F40" s="31">
        <f t="shared" si="5"/>
        <v>41767272</v>
      </c>
      <c r="G40" s="31">
        <f t="shared" si="5"/>
        <v>2279769</v>
      </c>
      <c r="H40" s="31">
        <f t="shared" si="5"/>
        <v>-1585716</v>
      </c>
      <c r="I40" s="31">
        <f t="shared" si="5"/>
        <v>2450000</v>
      </c>
      <c r="J40" s="31">
        <f t="shared" si="5"/>
        <v>3144053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3144053</v>
      </c>
      <c r="X40" s="31">
        <f t="shared" si="5"/>
        <v>11694840</v>
      </c>
      <c r="Y40" s="31">
        <f t="shared" si="5"/>
        <v>-8550787</v>
      </c>
      <c r="Z40" s="32">
        <f>+IF(X40&lt;&gt;0,+(Y40/X40)*100,0)</f>
        <v>-73.115895557356922</v>
      </c>
      <c r="AA40" s="33">
        <f>+AA34+AA39</f>
        <v>41767272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-182424121</v>
      </c>
      <c r="D42" s="43">
        <f>+D25-D40</f>
        <v>0</v>
      </c>
      <c r="E42" s="44">
        <f t="shared" si="6"/>
        <v>-41967272</v>
      </c>
      <c r="F42" s="45">
        <f t="shared" si="6"/>
        <v>-41967272</v>
      </c>
      <c r="G42" s="45">
        <f t="shared" si="6"/>
        <v>-181646448</v>
      </c>
      <c r="H42" s="45">
        <f t="shared" si="6"/>
        <v>-520114</v>
      </c>
      <c r="I42" s="45">
        <f t="shared" si="6"/>
        <v>-8401851</v>
      </c>
      <c r="J42" s="45">
        <f t="shared" si="6"/>
        <v>-190568413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-190568413</v>
      </c>
      <c r="X42" s="45">
        <f t="shared" si="6"/>
        <v>-11750840</v>
      </c>
      <c r="Y42" s="45">
        <f t="shared" si="6"/>
        <v>-178817573</v>
      </c>
      <c r="Z42" s="46">
        <f>+IF(X42&lt;&gt;0,+(Y42/X42)*100,0)</f>
        <v>1521.7428966780246</v>
      </c>
      <c r="AA42" s="47">
        <f>+AA25-AA40</f>
        <v>-41967272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-41967272</v>
      </c>
      <c r="F45" s="20">
        <v>-41967272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-11750840</v>
      </c>
      <c r="Y45" s="20">
        <v>11750840</v>
      </c>
      <c r="Z45" s="48">
        <v>-100</v>
      </c>
      <c r="AA45" s="22">
        <v>-41967272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-41967272</v>
      </c>
      <c r="F48" s="53">
        <f t="shared" si="7"/>
        <v>-41967272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-11750840</v>
      </c>
      <c r="Y48" s="53">
        <f t="shared" si="7"/>
        <v>11750840</v>
      </c>
      <c r="Z48" s="54">
        <f>+IF(X48&lt;&gt;0,+(Y48/X48)*100,0)</f>
        <v>-100</v>
      </c>
      <c r="AA48" s="55">
        <f>SUM(AA45:AA47)</f>
        <v>-41967272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306198932</v>
      </c>
      <c r="D6" s="18"/>
      <c r="E6" s="19">
        <v>31945685</v>
      </c>
      <c r="F6" s="20">
        <v>31945685</v>
      </c>
      <c r="G6" s="20">
        <v>304715387</v>
      </c>
      <c r="H6" s="20">
        <v>16588496</v>
      </c>
      <c r="I6" s="20">
        <v>14098179</v>
      </c>
      <c r="J6" s="20">
        <v>335402062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335402062</v>
      </c>
      <c r="X6" s="20">
        <v>7986420</v>
      </c>
      <c r="Y6" s="20">
        <v>327415642</v>
      </c>
      <c r="Z6" s="21">
        <v>4099.6546888342964</v>
      </c>
      <c r="AA6" s="22">
        <v>31945685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33714321</v>
      </c>
      <c r="D8" s="18"/>
      <c r="E8" s="19">
        <v>52486503</v>
      </c>
      <c r="F8" s="20">
        <v>52486503</v>
      </c>
      <c r="G8" s="20">
        <v>58453987</v>
      </c>
      <c r="H8" s="20">
        <v>4523836</v>
      </c>
      <c r="I8" s="20">
        <v>1255344</v>
      </c>
      <c r="J8" s="20">
        <v>64233167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64233167</v>
      </c>
      <c r="X8" s="20">
        <v>13121622</v>
      </c>
      <c r="Y8" s="20">
        <v>51111545</v>
      </c>
      <c r="Z8" s="21">
        <v>389.52154695509444</v>
      </c>
      <c r="AA8" s="22">
        <v>52486503</v>
      </c>
    </row>
    <row r="9" spans="1:27" ht="13.5" x14ac:dyDescent="0.25">
      <c r="A9" s="23" t="s">
        <v>37</v>
      </c>
      <c r="B9" s="17" t="s">
        <v>32</v>
      </c>
      <c r="C9" s="18">
        <v>25857869</v>
      </c>
      <c r="D9" s="18"/>
      <c r="E9" s="19"/>
      <c r="F9" s="20"/>
      <c r="G9" s="20">
        <v>35830193</v>
      </c>
      <c r="H9" s="20">
        <v>3570913</v>
      </c>
      <c r="I9" s="20">
        <v>2599454</v>
      </c>
      <c r="J9" s="20">
        <v>42000560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42000560</v>
      </c>
      <c r="X9" s="20"/>
      <c r="Y9" s="20">
        <v>42000560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-3260598</v>
      </c>
      <c r="D11" s="18"/>
      <c r="E11" s="19"/>
      <c r="F11" s="20"/>
      <c r="G11" s="20">
        <v>-3699641</v>
      </c>
      <c r="H11" s="20">
        <v>-273513</v>
      </c>
      <c r="I11" s="20">
        <v>-178123</v>
      </c>
      <c r="J11" s="20">
        <v>-4151277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-4151277</v>
      </c>
      <c r="X11" s="20"/>
      <c r="Y11" s="20">
        <v>-4151277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362510524</v>
      </c>
      <c r="D12" s="29">
        <f>SUM(D6:D11)</f>
        <v>0</v>
      </c>
      <c r="E12" s="30">
        <f t="shared" si="0"/>
        <v>84432188</v>
      </c>
      <c r="F12" s="31">
        <f t="shared" si="0"/>
        <v>84432188</v>
      </c>
      <c r="G12" s="31">
        <f t="shared" si="0"/>
        <v>395299926</v>
      </c>
      <c r="H12" s="31">
        <f t="shared" si="0"/>
        <v>24409732</v>
      </c>
      <c r="I12" s="31">
        <f t="shared" si="0"/>
        <v>17774854</v>
      </c>
      <c r="J12" s="31">
        <f t="shared" si="0"/>
        <v>437484512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437484512</v>
      </c>
      <c r="X12" s="31">
        <f t="shared" si="0"/>
        <v>21108042</v>
      </c>
      <c r="Y12" s="31">
        <f t="shared" si="0"/>
        <v>416376470</v>
      </c>
      <c r="Z12" s="32">
        <f>+IF(X12&lt;&gt;0,+(Y12/X12)*100,0)</f>
        <v>1972.5963687205094</v>
      </c>
      <c r="AA12" s="33">
        <f>SUM(AA6:AA11)</f>
        <v>84432188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14282144</v>
      </c>
      <c r="D19" s="18"/>
      <c r="E19" s="19">
        <v>10000000</v>
      </c>
      <c r="F19" s="20">
        <v>10000000</v>
      </c>
      <c r="G19" s="20">
        <v>15479482</v>
      </c>
      <c r="H19" s="20">
        <v>1171911</v>
      </c>
      <c r="I19" s="20"/>
      <c r="J19" s="20">
        <v>16651393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16651393</v>
      </c>
      <c r="X19" s="20">
        <v>2000000</v>
      </c>
      <c r="Y19" s="20">
        <v>14651393</v>
      </c>
      <c r="Z19" s="21">
        <v>732.56965000000002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14282144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15479482</v>
      </c>
      <c r="H24" s="37">
        <f t="shared" si="1"/>
        <v>1171911</v>
      </c>
      <c r="I24" s="37">
        <f t="shared" si="1"/>
        <v>0</v>
      </c>
      <c r="J24" s="37">
        <f t="shared" si="1"/>
        <v>16651393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16651393</v>
      </c>
      <c r="X24" s="37">
        <f t="shared" si="1"/>
        <v>2000000</v>
      </c>
      <c r="Y24" s="37">
        <f t="shared" si="1"/>
        <v>14651393</v>
      </c>
      <c r="Z24" s="38">
        <f>+IF(X24&lt;&gt;0,+(Y24/X24)*100,0)</f>
        <v>732.56965000000002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376792668</v>
      </c>
      <c r="D25" s="29">
        <f>+D12+D24</f>
        <v>0</v>
      </c>
      <c r="E25" s="30">
        <f t="shared" si="2"/>
        <v>94432188</v>
      </c>
      <c r="F25" s="31">
        <f t="shared" si="2"/>
        <v>94432188</v>
      </c>
      <c r="G25" s="31">
        <f t="shared" si="2"/>
        <v>410779408</v>
      </c>
      <c r="H25" s="31">
        <f t="shared" si="2"/>
        <v>25581643</v>
      </c>
      <c r="I25" s="31">
        <f t="shared" si="2"/>
        <v>17774854</v>
      </c>
      <c r="J25" s="31">
        <f t="shared" si="2"/>
        <v>454135905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454135905</v>
      </c>
      <c r="X25" s="31">
        <f t="shared" si="2"/>
        <v>23108042</v>
      </c>
      <c r="Y25" s="31">
        <f t="shared" si="2"/>
        <v>431027863</v>
      </c>
      <c r="Z25" s="32">
        <f>+IF(X25&lt;&gt;0,+(Y25/X25)*100,0)</f>
        <v>1865.2721117609185</v>
      </c>
      <c r="AA25" s="33">
        <f>+AA12+AA24</f>
        <v>94432188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2497145</v>
      </c>
      <c r="D31" s="18"/>
      <c r="E31" s="19"/>
      <c r="F31" s="20"/>
      <c r="G31" s="20">
        <v>363494</v>
      </c>
      <c r="H31" s="20">
        <v>-420</v>
      </c>
      <c r="I31" s="20"/>
      <c r="J31" s="20">
        <v>363074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363074</v>
      </c>
      <c r="X31" s="20"/>
      <c r="Y31" s="20">
        <v>363074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151572810</v>
      </c>
      <c r="D32" s="18"/>
      <c r="E32" s="19">
        <v>85587305</v>
      </c>
      <c r="F32" s="20">
        <v>85587305</v>
      </c>
      <c r="G32" s="20">
        <v>229042874</v>
      </c>
      <c r="H32" s="20">
        <v>28397105</v>
      </c>
      <c r="I32" s="20">
        <v>16572662</v>
      </c>
      <c r="J32" s="20">
        <v>274012641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274012641</v>
      </c>
      <c r="X32" s="20">
        <v>21196825</v>
      </c>
      <c r="Y32" s="20">
        <v>252815816</v>
      </c>
      <c r="Z32" s="21">
        <v>1192.7060585724514</v>
      </c>
      <c r="AA32" s="22">
        <v>85587305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154069955</v>
      </c>
      <c r="D34" s="29">
        <f>SUM(D29:D33)</f>
        <v>0</v>
      </c>
      <c r="E34" s="30">
        <f t="shared" si="3"/>
        <v>85587305</v>
      </c>
      <c r="F34" s="31">
        <f t="shared" si="3"/>
        <v>85587305</v>
      </c>
      <c r="G34" s="31">
        <f t="shared" si="3"/>
        <v>229406368</v>
      </c>
      <c r="H34" s="31">
        <f t="shared" si="3"/>
        <v>28396685</v>
      </c>
      <c r="I34" s="31">
        <f t="shared" si="3"/>
        <v>16572662</v>
      </c>
      <c r="J34" s="31">
        <f t="shared" si="3"/>
        <v>274375715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274375715</v>
      </c>
      <c r="X34" s="31">
        <f t="shared" si="3"/>
        <v>21196825</v>
      </c>
      <c r="Y34" s="31">
        <f t="shared" si="3"/>
        <v>253178890</v>
      </c>
      <c r="Z34" s="32">
        <f>+IF(X34&lt;&gt;0,+(Y34/X34)*100,0)</f>
        <v>1194.4189283064798</v>
      </c>
      <c r="AA34" s="33">
        <f>SUM(AA29:AA33)</f>
        <v>85587305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154069955</v>
      </c>
      <c r="D40" s="29">
        <f>+D34+D39</f>
        <v>0</v>
      </c>
      <c r="E40" s="30">
        <f t="shared" si="5"/>
        <v>85587305</v>
      </c>
      <c r="F40" s="31">
        <f t="shared" si="5"/>
        <v>85587305</v>
      </c>
      <c r="G40" s="31">
        <f t="shared" si="5"/>
        <v>229406368</v>
      </c>
      <c r="H40" s="31">
        <f t="shared" si="5"/>
        <v>28396685</v>
      </c>
      <c r="I40" s="31">
        <f t="shared" si="5"/>
        <v>16572662</v>
      </c>
      <c r="J40" s="31">
        <f t="shared" si="5"/>
        <v>274375715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274375715</v>
      </c>
      <c r="X40" s="31">
        <f t="shared" si="5"/>
        <v>21196825</v>
      </c>
      <c r="Y40" s="31">
        <f t="shared" si="5"/>
        <v>253178890</v>
      </c>
      <c r="Z40" s="32">
        <f>+IF(X40&lt;&gt;0,+(Y40/X40)*100,0)</f>
        <v>1194.4189283064798</v>
      </c>
      <c r="AA40" s="33">
        <f>+AA34+AA39</f>
        <v>85587305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222722713</v>
      </c>
      <c r="D42" s="43">
        <f>+D25-D40</f>
        <v>0</v>
      </c>
      <c r="E42" s="44">
        <f t="shared" si="6"/>
        <v>8844883</v>
      </c>
      <c r="F42" s="45">
        <f t="shared" si="6"/>
        <v>8844883</v>
      </c>
      <c r="G42" s="45">
        <f t="shared" si="6"/>
        <v>181373040</v>
      </c>
      <c r="H42" s="45">
        <f t="shared" si="6"/>
        <v>-2815042</v>
      </c>
      <c r="I42" s="45">
        <f t="shared" si="6"/>
        <v>1202192</v>
      </c>
      <c r="J42" s="45">
        <f t="shared" si="6"/>
        <v>179760190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179760190</v>
      </c>
      <c r="X42" s="45">
        <f t="shared" si="6"/>
        <v>1911217</v>
      </c>
      <c r="Y42" s="45">
        <f t="shared" si="6"/>
        <v>177848973</v>
      </c>
      <c r="Z42" s="46">
        <f>+IF(X42&lt;&gt;0,+(Y42/X42)*100,0)</f>
        <v>9305.5353212115642</v>
      </c>
      <c r="AA42" s="47">
        <f>+AA25-AA40</f>
        <v>8844883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45</v>
      </c>
      <c r="D45" s="18"/>
      <c r="E45" s="19">
        <v>8844883</v>
      </c>
      <c r="F45" s="20">
        <v>8844883</v>
      </c>
      <c r="G45" s="20">
        <v>45</v>
      </c>
      <c r="H45" s="20"/>
      <c r="I45" s="20"/>
      <c r="J45" s="20">
        <v>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45</v>
      </c>
      <c r="X45" s="20">
        <v>1911217</v>
      </c>
      <c r="Y45" s="20">
        <v>-1911172</v>
      </c>
      <c r="Z45" s="48">
        <v>-99.997645479294079</v>
      </c>
      <c r="AA45" s="22">
        <v>8844883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45</v>
      </c>
      <c r="D48" s="51">
        <f>SUM(D45:D47)</f>
        <v>0</v>
      </c>
      <c r="E48" s="52">
        <f t="shared" si="7"/>
        <v>8844883</v>
      </c>
      <c r="F48" s="53">
        <f t="shared" si="7"/>
        <v>8844883</v>
      </c>
      <c r="G48" s="53">
        <f t="shared" si="7"/>
        <v>45</v>
      </c>
      <c r="H48" s="53">
        <f t="shared" si="7"/>
        <v>0</v>
      </c>
      <c r="I48" s="53">
        <f t="shared" si="7"/>
        <v>0</v>
      </c>
      <c r="J48" s="53">
        <f t="shared" si="7"/>
        <v>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45</v>
      </c>
      <c r="X48" s="53">
        <f t="shared" si="7"/>
        <v>1911217</v>
      </c>
      <c r="Y48" s="53">
        <f t="shared" si="7"/>
        <v>-1911172</v>
      </c>
      <c r="Z48" s="54">
        <f>+IF(X48&lt;&gt;0,+(Y48/X48)*100,0)</f>
        <v>-99.997645479294079</v>
      </c>
      <c r="AA48" s="55">
        <f>SUM(AA45:AA47)</f>
        <v>8844883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16960938</v>
      </c>
      <c r="D8" s="18"/>
      <c r="E8" s="19">
        <v>26088058</v>
      </c>
      <c r="F8" s="20">
        <v>26088058</v>
      </c>
      <c r="G8" s="20">
        <v>707973</v>
      </c>
      <c r="H8" s="20">
        <v>18113382</v>
      </c>
      <c r="I8" s="20">
        <v>700353</v>
      </c>
      <c r="J8" s="20">
        <v>19521708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19521708</v>
      </c>
      <c r="X8" s="20">
        <v>6522021</v>
      </c>
      <c r="Y8" s="20">
        <v>12999687</v>
      </c>
      <c r="Z8" s="21">
        <v>199.31991939308381</v>
      </c>
      <c r="AA8" s="22">
        <v>26088058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16960938</v>
      </c>
      <c r="D12" s="29">
        <f>SUM(D6:D11)</f>
        <v>0</v>
      </c>
      <c r="E12" s="30">
        <f t="shared" si="0"/>
        <v>26088058</v>
      </c>
      <c r="F12" s="31">
        <f t="shared" si="0"/>
        <v>26088058</v>
      </c>
      <c r="G12" s="31">
        <f t="shared" si="0"/>
        <v>707973</v>
      </c>
      <c r="H12" s="31">
        <f t="shared" si="0"/>
        <v>18113382</v>
      </c>
      <c r="I12" s="31">
        <f t="shared" si="0"/>
        <v>700353</v>
      </c>
      <c r="J12" s="31">
        <f t="shared" si="0"/>
        <v>19521708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19521708</v>
      </c>
      <c r="X12" s="31">
        <f t="shared" si="0"/>
        <v>6522021</v>
      </c>
      <c r="Y12" s="31">
        <f t="shared" si="0"/>
        <v>12999687</v>
      </c>
      <c r="Z12" s="32">
        <f>+IF(X12&lt;&gt;0,+(Y12/X12)*100,0)</f>
        <v>199.31991939308381</v>
      </c>
      <c r="AA12" s="33">
        <f>SUM(AA6:AA11)</f>
        <v>26088058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87303501</v>
      </c>
      <c r="D19" s="18"/>
      <c r="E19" s="19">
        <v>112346929</v>
      </c>
      <c r="F19" s="20">
        <v>112346929</v>
      </c>
      <c r="G19" s="20">
        <v>596700</v>
      </c>
      <c r="H19" s="20">
        <v>87303500</v>
      </c>
      <c r="I19" s="20">
        <v>736984</v>
      </c>
      <c r="J19" s="20">
        <v>88637184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88637184</v>
      </c>
      <c r="X19" s="20">
        <v>28086771</v>
      </c>
      <c r="Y19" s="20">
        <v>60550413</v>
      </c>
      <c r="Z19" s="21">
        <v>215.5833897744956</v>
      </c>
      <c r="AA19" s="22">
        <v>112346929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62760</v>
      </c>
      <c r="F22" s="20">
        <v>62760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15690</v>
      </c>
      <c r="Y22" s="20">
        <v>-15690</v>
      </c>
      <c r="Z22" s="21">
        <v>-100</v>
      </c>
      <c r="AA22" s="22">
        <v>62760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87303501</v>
      </c>
      <c r="D24" s="29">
        <f>SUM(D15:D23)</f>
        <v>0</v>
      </c>
      <c r="E24" s="36">
        <f t="shared" si="1"/>
        <v>112409689</v>
      </c>
      <c r="F24" s="37">
        <f t="shared" si="1"/>
        <v>112409689</v>
      </c>
      <c r="G24" s="37">
        <f t="shared" si="1"/>
        <v>596700</v>
      </c>
      <c r="H24" s="37">
        <f t="shared" si="1"/>
        <v>87303500</v>
      </c>
      <c r="I24" s="37">
        <f t="shared" si="1"/>
        <v>736984</v>
      </c>
      <c r="J24" s="37">
        <f t="shared" si="1"/>
        <v>88637184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88637184</v>
      </c>
      <c r="X24" s="37">
        <f t="shared" si="1"/>
        <v>28102461</v>
      </c>
      <c r="Y24" s="37">
        <f t="shared" si="1"/>
        <v>60534723</v>
      </c>
      <c r="Z24" s="38">
        <f>+IF(X24&lt;&gt;0,+(Y24/X24)*100,0)</f>
        <v>215.40719512074048</v>
      </c>
      <c r="AA24" s="39">
        <f>SUM(AA15:AA23)</f>
        <v>112409689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104264439</v>
      </c>
      <c r="D25" s="29">
        <f>+D12+D24</f>
        <v>0</v>
      </c>
      <c r="E25" s="30">
        <f t="shared" si="2"/>
        <v>138497747</v>
      </c>
      <c r="F25" s="31">
        <f t="shared" si="2"/>
        <v>138497747</v>
      </c>
      <c r="G25" s="31">
        <f t="shared" si="2"/>
        <v>1304673</v>
      </c>
      <c r="H25" s="31">
        <f t="shared" si="2"/>
        <v>105416882</v>
      </c>
      <c r="I25" s="31">
        <f t="shared" si="2"/>
        <v>1437337</v>
      </c>
      <c r="J25" s="31">
        <f t="shared" si="2"/>
        <v>108158892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108158892</v>
      </c>
      <c r="X25" s="31">
        <f t="shared" si="2"/>
        <v>34624482</v>
      </c>
      <c r="Y25" s="31">
        <f t="shared" si="2"/>
        <v>73534410</v>
      </c>
      <c r="Z25" s="32">
        <f>+IF(X25&lt;&gt;0,+(Y25/X25)*100,0)</f>
        <v>212.3769245125458</v>
      </c>
      <c r="AA25" s="33">
        <f>+AA12+AA24</f>
        <v>138497747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2367737</v>
      </c>
      <c r="D32" s="18"/>
      <c r="E32" s="19">
        <v>-106499084</v>
      </c>
      <c r="F32" s="20">
        <v>-106499084</v>
      </c>
      <c r="G32" s="20">
        <v>7835</v>
      </c>
      <c r="H32" s="20">
        <v>2545921</v>
      </c>
      <c r="I32" s="20">
        <v>91845</v>
      </c>
      <c r="J32" s="20">
        <v>2645601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2645601</v>
      </c>
      <c r="X32" s="20">
        <v>-26624775</v>
      </c>
      <c r="Y32" s="20">
        <v>29270376</v>
      </c>
      <c r="Z32" s="21">
        <v>-109.93661354884689</v>
      </c>
      <c r="AA32" s="22">
        <v>-106499084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2367737</v>
      </c>
      <c r="D34" s="29">
        <f>SUM(D29:D33)</f>
        <v>0</v>
      </c>
      <c r="E34" s="30">
        <f t="shared" si="3"/>
        <v>-106499084</v>
      </c>
      <c r="F34" s="31">
        <f t="shared" si="3"/>
        <v>-106499084</v>
      </c>
      <c r="G34" s="31">
        <f t="shared" si="3"/>
        <v>7835</v>
      </c>
      <c r="H34" s="31">
        <f t="shared" si="3"/>
        <v>2545921</v>
      </c>
      <c r="I34" s="31">
        <f t="shared" si="3"/>
        <v>91845</v>
      </c>
      <c r="J34" s="31">
        <f t="shared" si="3"/>
        <v>2645601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2645601</v>
      </c>
      <c r="X34" s="31">
        <f t="shared" si="3"/>
        <v>-26624775</v>
      </c>
      <c r="Y34" s="31">
        <f t="shared" si="3"/>
        <v>29270376</v>
      </c>
      <c r="Z34" s="32">
        <f>+IF(X34&lt;&gt;0,+(Y34/X34)*100,0)</f>
        <v>-109.93661354884689</v>
      </c>
      <c r="AA34" s="33">
        <f>SUM(AA29:AA33)</f>
        <v>-106499084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2367737</v>
      </c>
      <c r="D40" s="29">
        <f>+D34+D39</f>
        <v>0</v>
      </c>
      <c r="E40" s="30">
        <f t="shared" si="5"/>
        <v>-106499084</v>
      </c>
      <c r="F40" s="31">
        <f t="shared" si="5"/>
        <v>-106499084</v>
      </c>
      <c r="G40" s="31">
        <f t="shared" si="5"/>
        <v>7835</v>
      </c>
      <c r="H40" s="31">
        <f t="shared" si="5"/>
        <v>2545921</v>
      </c>
      <c r="I40" s="31">
        <f t="shared" si="5"/>
        <v>91845</v>
      </c>
      <c r="J40" s="31">
        <f t="shared" si="5"/>
        <v>2645601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2645601</v>
      </c>
      <c r="X40" s="31">
        <f t="shared" si="5"/>
        <v>-26624775</v>
      </c>
      <c r="Y40" s="31">
        <f t="shared" si="5"/>
        <v>29270376</v>
      </c>
      <c r="Z40" s="32">
        <f>+IF(X40&lt;&gt;0,+(Y40/X40)*100,0)</f>
        <v>-109.93661354884689</v>
      </c>
      <c r="AA40" s="33">
        <f>+AA34+AA39</f>
        <v>-106499084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101896702</v>
      </c>
      <c r="D42" s="43">
        <f>+D25-D40</f>
        <v>0</v>
      </c>
      <c r="E42" s="44">
        <f t="shared" si="6"/>
        <v>244996831</v>
      </c>
      <c r="F42" s="45">
        <f t="shared" si="6"/>
        <v>244996831</v>
      </c>
      <c r="G42" s="45">
        <f t="shared" si="6"/>
        <v>1296838</v>
      </c>
      <c r="H42" s="45">
        <f t="shared" si="6"/>
        <v>102870961</v>
      </c>
      <c r="I42" s="45">
        <f t="shared" si="6"/>
        <v>1345492</v>
      </c>
      <c r="J42" s="45">
        <f t="shared" si="6"/>
        <v>105513291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105513291</v>
      </c>
      <c r="X42" s="45">
        <f t="shared" si="6"/>
        <v>61249257</v>
      </c>
      <c r="Y42" s="45">
        <f t="shared" si="6"/>
        <v>44264034</v>
      </c>
      <c r="Z42" s="46">
        <f>+IF(X42&lt;&gt;0,+(Y42/X42)*100,0)</f>
        <v>72.268687275667688</v>
      </c>
      <c r="AA42" s="47">
        <f>+AA25-AA40</f>
        <v>244996831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88785217</v>
      </c>
      <c r="D45" s="18"/>
      <c r="E45" s="19"/>
      <c r="F45" s="20"/>
      <c r="G45" s="20">
        <v>40263700</v>
      </c>
      <c r="H45" s="20">
        <v>83986262</v>
      </c>
      <c r="I45" s="20">
        <v>-12943287</v>
      </c>
      <c r="J45" s="20">
        <v>111306675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111306675</v>
      </c>
      <c r="X45" s="20"/>
      <c r="Y45" s="20">
        <v>111306675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88785217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40263700</v>
      </c>
      <c r="H48" s="53">
        <f t="shared" si="7"/>
        <v>83986262</v>
      </c>
      <c r="I48" s="53">
        <f t="shared" si="7"/>
        <v>-12943287</v>
      </c>
      <c r="J48" s="53">
        <f t="shared" si="7"/>
        <v>111306675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111306675</v>
      </c>
      <c r="X48" s="53">
        <f t="shared" si="7"/>
        <v>0</v>
      </c>
      <c r="Y48" s="53">
        <f t="shared" si="7"/>
        <v>111306675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4976296</v>
      </c>
      <c r="D9" s="18"/>
      <c r="E9" s="19"/>
      <c r="F9" s="20"/>
      <c r="G9" s="20"/>
      <c r="H9" s="20"/>
      <c r="I9" s="20">
        <v>8762</v>
      </c>
      <c r="J9" s="20">
        <v>8762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8762</v>
      </c>
      <c r="X9" s="20"/>
      <c r="Y9" s="20">
        <v>8762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4976296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8762</v>
      </c>
      <c r="J12" s="31">
        <f t="shared" si="0"/>
        <v>8762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8762</v>
      </c>
      <c r="X12" s="31">
        <f t="shared" si="0"/>
        <v>0</v>
      </c>
      <c r="Y12" s="31">
        <f t="shared" si="0"/>
        <v>8762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57120439</v>
      </c>
      <c r="D19" s="18"/>
      <c r="E19" s="19">
        <v>19000000</v>
      </c>
      <c r="F19" s="20">
        <v>19000000</v>
      </c>
      <c r="G19" s="20">
        <v>4831985</v>
      </c>
      <c r="H19" s="20">
        <v>1655915</v>
      </c>
      <c r="I19" s="20">
        <v>693902</v>
      </c>
      <c r="J19" s="20">
        <v>7181802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7181802</v>
      </c>
      <c r="X19" s="20">
        <v>4749999</v>
      </c>
      <c r="Y19" s="20">
        <v>2431803</v>
      </c>
      <c r="Z19" s="21">
        <v>51.195863409655452</v>
      </c>
      <c r="AA19" s="22">
        <v>19000000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57120439</v>
      </c>
      <c r="D24" s="29">
        <f>SUM(D15:D23)</f>
        <v>0</v>
      </c>
      <c r="E24" s="36">
        <f t="shared" si="1"/>
        <v>19000000</v>
      </c>
      <c r="F24" s="37">
        <f t="shared" si="1"/>
        <v>19000000</v>
      </c>
      <c r="G24" s="37">
        <f t="shared" si="1"/>
        <v>4831985</v>
      </c>
      <c r="H24" s="37">
        <f t="shared" si="1"/>
        <v>1655915</v>
      </c>
      <c r="I24" s="37">
        <f t="shared" si="1"/>
        <v>693902</v>
      </c>
      <c r="J24" s="37">
        <f t="shared" si="1"/>
        <v>7181802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7181802</v>
      </c>
      <c r="X24" s="37">
        <f t="shared" si="1"/>
        <v>4749999</v>
      </c>
      <c r="Y24" s="37">
        <f t="shared" si="1"/>
        <v>2431803</v>
      </c>
      <c r="Z24" s="38">
        <f>+IF(X24&lt;&gt;0,+(Y24/X24)*100,0)</f>
        <v>51.195863409655452</v>
      </c>
      <c r="AA24" s="39">
        <f>SUM(AA15:AA23)</f>
        <v>19000000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62096735</v>
      </c>
      <c r="D25" s="29">
        <f>+D12+D24</f>
        <v>0</v>
      </c>
      <c r="E25" s="30">
        <f t="shared" si="2"/>
        <v>19000000</v>
      </c>
      <c r="F25" s="31">
        <f t="shared" si="2"/>
        <v>19000000</v>
      </c>
      <c r="G25" s="31">
        <f t="shared" si="2"/>
        <v>4831985</v>
      </c>
      <c r="H25" s="31">
        <f t="shared" si="2"/>
        <v>1655915</v>
      </c>
      <c r="I25" s="31">
        <f t="shared" si="2"/>
        <v>702664</v>
      </c>
      <c r="J25" s="31">
        <f t="shared" si="2"/>
        <v>7190564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7190564</v>
      </c>
      <c r="X25" s="31">
        <f t="shared" si="2"/>
        <v>4749999</v>
      </c>
      <c r="Y25" s="31">
        <f t="shared" si="2"/>
        <v>2440565</v>
      </c>
      <c r="Z25" s="32">
        <f>+IF(X25&lt;&gt;0,+(Y25/X25)*100,0)</f>
        <v>51.38032660638455</v>
      </c>
      <c r="AA25" s="33">
        <f>+AA12+AA24</f>
        <v>19000000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10500000</v>
      </c>
      <c r="D32" s="18"/>
      <c r="E32" s="19"/>
      <c r="F32" s="20"/>
      <c r="G32" s="20"/>
      <c r="H32" s="20">
        <v>1000000</v>
      </c>
      <c r="I32" s="20"/>
      <c r="J32" s="20">
        <v>1000000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1000000</v>
      </c>
      <c r="X32" s="20"/>
      <c r="Y32" s="20">
        <v>1000000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10500000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1000000</v>
      </c>
      <c r="I34" s="31">
        <f t="shared" si="3"/>
        <v>0</v>
      </c>
      <c r="J34" s="31">
        <f t="shared" si="3"/>
        <v>1000000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1000000</v>
      </c>
      <c r="X34" s="31">
        <f t="shared" si="3"/>
        <v>0</v>
      </c>
      <c r="Y34" s="31">
        <f t="shared" si="3"/>
        <v>1000000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10500000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1000000</v>
      </c>
      <c r="I40" s="31">
        <f t="shared" si="5"/>
        <v>0</v>
      </c>
      <c r="J40" s="31">
        <f t="shared" si="5"/>
        <v>1000000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1000000</v>
      </c>
      <c r="X40" s="31">
        <f t="shared" si="5"/>
        <v>0</v>
      </c>
      <c r="Y40" s="31">
        <f t="shared" si="5"/>
        <v>1000000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51596735</v>
      </c>
      <c r="D42" s="43">
        <f>+D25-D40</f>
        <v>0</v>
      </c>
      <c r="E42" s="44">
        <f t="shared" si="6"/>
        <v>19000000</v>
      </c>
      <c r="F42" s="45">
        <f t="shared" si="6"/>
        <v>19000000</v>
      </c>
      <c r="G42" s="45">
        <f t="shared" si="6"/>
        <v>4831985</v>
      </c>
      <c r="H42" s="45">
        <f t="shared" si="6"/>
        <v>655915</v>
      </c>
      <c r="I42" s="45">
        <f t="shared" si="6"/>
        <v>702664</v>
      </c>
      <c r="J42" s="45">
        <f t="shared" si="6"/>
        <v>6190564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6190564</v>
      </c>
      <c r="X42" s="45">
        <f t="shared" si="6"/>
        <v>4749999</v>
      </c>
      <c r="Y42" s="45">
        <f t="shared" si="6"/>
        <v>1440565</v>
      </c>
      <c r="Z42" s="46">
        <f>+IF(X42&lt;&gt;0,+(Y42/X42)*100,0)</f>
        <v>30.327690595303281</v>
      </c>
      <c r="AA42" s="47">
        <f>+AA25-AA40</f>
        <v>19000000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568696580</v>
      </c>
      <c r="D19" s="18"/>
      <c r="E19" s="19">
        <v>601525793</v>
      </c>
      <c r="F19" s="20">
        <v>601525793</v>
      </c>
      <c r="G19" s="20">
        <v>624598060</v>
      </c>
      <c r="H19" s="20">
        <v>-55793330</v>
      </c>
      <c r="I19" s="20">
        <v>2912604</v>
      </c>
      <c r="J19" s="20">
        <v>571717334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571717334</v>
      </c>
      <c r="X19" s="20">
        <v>150381468</v>
      </c>
      <c r="Y19" s="20">
        <v>421335866</v>
      </c>
      <c r="Z19" s="21">
        <v>280.17805092845617</v>
      </c>
      <c r="AA19" s="22">
        <v>601525793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568696580</v>
      </c>
      <c r="D24" s="29">
        <f>SUM(D15:D23)</f>
        <v>0</v>
      </c>
      <c r="E24" s="36">
        <f t="shared" si="1"/>
        <v>601525793</v>
      </c>
      <c r="F24" s="37">
        <f t="shared" si="1"/>
        <v>601525793</v>
      </c>
      <c r="G24" s="37">
        <f t="shared" si="1"/>
        <v>624598060</v>
      </c>
      <c r="H24" s="37">
        <f t="shared" si="1"/>
        <v>-55793330</v>
      </c>
      <c r="I24" s="37">
        <f t="shared" si="1"/>
        <v>2912604</v>
      </c>
      <c r="J24" s="37">
        <f t="shared" si="1"/>
        <v>571717334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571717334</v>
      </c>
      <c r="X24" s="37">
        <f t="shared" si="1"/>
        <v>150381468</v>
      </c>
      <c r="Y24" s="37">
        <f t="shared" si="1"/>
        <v>421335866</v>
      </c>
      <c r="Z24" s="38">
        <f>+IF(X24&lt;&gt;0,+(Y24/X24)*100,0)</f>
        <v>280.17805092845617</v>
      </c>
      <c r="AA24" s="39">
        <f>SUM(AA15:AA23)</f>
        <v>601525793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568696580</v>
      </c>
      <c r="D25" s="29">
        <f>+D12+D24</f>
        <v>0</v>
      </c>
      <c r="E25" s="30">
        <f t="shared" si="2"/>
        <v>601525793</v>
      </c>
      <c r="F25" s="31">
        <f t="shared" si="2"/>
        <v>601525793</v>
      </c>
      <c r="G25" s="31">
        <f t="shared" si="2"/>
        <v>624598060</v>
      </c>
      <c r="H25" s="31">
        <f t="shared" si="2"/>
        <v>-55793330</v>
      </c>
      <c r="I25" s="31">
        <f t="shared" si="2"/>
        <v>2912604</v>
      </c>
      <c r="J25" s="31">
        <f t="shared" si="2"/>
        <v>571717334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571717334</v>
      </c>
      <c r="X25" s="31">
        <f t="shared" si="2"/>
        <v>150381468</v>
      </c>
      <c r="Y25" s="31">
        <f t="shared" si="2"/>
        <v>421335866</v>
      </c>
      <c r="Z25" s="32">
        <f>+IF(X25&lt;&gt;0,+(Y25/X25)*100,0)</f>
        <v>280.17805092845617</v>
      </c>
      <c r="AA25" s="33">
        <f>+AA12+AA24</f>
        <v>601525793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568696580</v>
      </c>
      <c r="D42" s="43">
        <f>+D25-D40</f>
        <v>0</v>
      </c>
      <c r="E42" s="44">
        <f t="shared" si="6"/>
        <v>601525793</v>
      </c>
      <c r="F42" s="45">
        <f t="shared" si="6"/>
        <v>601525793</v>
      </c>
      <c r="G42" s="45">
        <f t="shared" si="6"/>
        <v>624598060</v>
      </c>
      <c r="H42" s="45">
        <f t="shared" si="6"/>
        <v>-55793330</v>
      </c>
      <c r="I42" s="45">
        <f t="shared" si="6"/>
        <v>2912604</v>
      </c>
      <c r="J42" s="45">
        <f t="shared" si="6"/>
        <v>571717334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571717334</v>
      </c>
      <c r="X42" s="45">
        <f t="shared" si="6"/>
        <v>150381468</v>
      </c>
      <c r="Y42" s="45">
        <f t="shared" si="6"/>
        <v>421335866</v>
      </c>
      <c r="Z42" s="46">
        <f>+IF(X42&lt;&gt;0,+(Y42/X42)*100,0)</f>
        <v>280.17805092845617</v>
      </c>
      <c r="AA42" s="47">
        <f>+AA25-AA40</f>
        <v>601525793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624335617</v>
      </c>
      <c r="D45" s="18"/>
      <c r="E45" s="19">
        <v>508640122</v>
      </c>
      <c r="F45" s="20">
        <v>508640122</v>
      </c>
      <c r="G45" s="20">
        <v>718715657</v>
      </c>
      <c r="H45" s="20">
        <v>-135725201</v>
      </c>
      <c r="I45" s="20">
        <v>35372237</v>
      </c>
      <c r="J45" s="20">
        <v>618362693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618362693</v>
      </c>
      <c r="X45" s="20">
        <v>127160025</v>
      </c>
      <c r="Y45" s="20">
        <v>491202668</v>
      </c>
      <c r="Z45" s="48">
        <v>386.28701748053288</v>
      </c>
      <c r="AA45" s="22">
        <v>508640122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624335617</v>
      </c>
      <c r="D48" s="51">
        <f>SUM(D45:D47)</f>
        <v>0</v>
      </c>
      <c r="E48" s="52">
        <f t="shared" si="7"/>
        <v>508640122</v>
      </c>
      <c r="F48" s="53">
        <f t="shared" si="7"/>
        <v>508640122</v>
      </c>
      <c r="G48" s="53">
        <f t="shared" si="7"/>
        <v>718715657</v>
      </c>
      <c r="H48" s="53">
        <f t="shared" si="7"/>
        <v>-135725201</v>
      </c>
      <c r="I48" s="53">
        <f t="shared" si="7"/>
        <v>35372237</v>
      </c>
      <c r="J48" s="53">
        <f t="shared" si="7"/>
        <v>618362693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618362693</v>
      </c>
      <c r="X48" s="53">
        <f t="shared" si="7"/>
        <v>127160025</v>
      </c>
      <c r="Y48" s="53">
        <f t="shared" si="7"/>
        <v>491202668</v>
      </c>
      <c r="Z48" s="54">
        <f>+IF(X48&lt;&gt;0,+(Y48/X48)*100,0)</f>
        <v>386.28701748053288</v>
      </c>
      <c r="AA48" s="55">
        <f>SUM(AA45:AA47)</f>
        <v>508640122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71504965</v>
      </c>
      <c r="D6" s="18"/>
      <c r="E6" s="19">
        <v>71623337</v>
      </c>
      <c r="F6" s="20">
        <v>71623337</v>
      </c>
      <c r="G6" s="20">
        <v>97955738</v>
      </c>
      <c r="H6" s="20">
        <v>-16619109</v>
      </c>
      <c r="I6" s="20">
        <v>-3984483</v>
      </c>
      <c r="J6" s="20">
        <v>77352146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77352146</v>
      </c>
      <c r="X6" s="20">
        <v>17905833</v>
      </c>
      <c r="Y6" s="20">
        <v>59446313</v>
      </c>
      <c r="Z6" s="21">
        <v>331.99412169207653</v>
      </c>
      <c r="AA6" s="22">
        <v>71623337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33822670</v>
      </c>
      <c r="D8" s="18"/>
      <c r="E8" s="19">
        <v>19158000</v>
      </c>
      <c r="F8" s="20">
        <v>19158000</v>
      </c>
      <c r="G8" s="20">
        <v>28024890</v>
      </c>
      <c r="H8" s="20">
        <v>8957982</v>
      </c>
      <c r="I8" s="20">
        <v>-1817590</v>
      </c>
      <c r="J8" s="20">
        <v>35165282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35165282</v>
      </c>
      <c r="X8" s="20">
        <v>4789500</v>
      </c>
      <c r="Y8" s="20">
        <v>30375782</v>
      </c>
      <c r="Z8" s="21">
        <v>634.21613947176115</v>
      </c>
      <c r="AA8" s="22">
        <v>19158000</v>
      </c>
    </row>
    <row r="9" spans="1:27" ht="13.5" x14ac:dyDescent="0.25">
      <c r="A9" s="23" t="s">
        <v>37</v>
      </c>
      <c r="B9" s="17" t="s">
        <v>32</v>
      </c>
      <c r="C9" s="18">
        <v>78485780</v>
      </c>
      <c r="D9" s="18"/>
      <c r="E9" s="19"/>
      <c r="F9" s="20"/>
      <c r="G9" s="20">
        <v>78494849</v>
      </c>
      <c r="H9" s="20">
        <v>3566830</v>
      </c>
      <c r="I9" s="20">
        <v>2160709</v>
      </c>
      <c r="J9" s="20">
        <v>84222388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84222388</v>
      </c>
      <c r="X9" s="20"/>
      <c r="Y9" s="20">
        <v>84222388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-6651355</v>
      </c>
      <c r="D11" s="18"/>
      <c r="E11" s="19"/>
      <c r="F11" s="20"/>
      <c r="G11" s="20">
        <v>-6651353</v>
      </c>
      <c r="H11" s="20">
        <v>-14507</v>
      </c>
      <c r="I11" s="20">
        <v>-73930</v>
      </c>
      <c r="J11" s="20">
        <v>-6739790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-6739790</v>
      </c>
      <c r="X11" s="20"/>
      <c r="Y11" s="20">
        <v>-6739790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177162060</v>
      </c>
      <c r="D12" s="29">
        <f>SUM(D6:D11)</f>
        <v>0</v>
      </c>
      <c r="E12" s="30">
        <f t="shared" si="0"/>
        <v>90781337</v>
      </c>
      <c r="F12" s="31">
        <f t="shared" si="0"/>
        <v>90781337</v>
      </c>
      <c r="G12" s="31">
        <f t="shared" si="0"/>
        <v>197824124</v>
      </c>
      <c r="H12" s="31">
        <f t="shared" si="0"/>
        <v>-4108804</v>
      </c>
      <c r="I12" s="31">
        <f t="shared" si="0"/>
        <v>-3715294</v>
      </c>
      <c r="J12" s="31">
        <f t="shared" si="0"/>
        <v>190000026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190000026</v>
      </c>
      <c r="X12" s="31">
        <f t="shared" si="0"/>
        <v>22695333</v>
      </c>
      <c r="Y12" s="31">
        <f t="shared" si="0"/>
        <v>167304693</v>
      </c>
      <c r="Z12" s="32">
        <f>+IF(X12&lt;&gt;0,+(Y12/X12)*100,0)</f>
        <v>737.1766389151461</v>
      </c>
      <c r="AA12" s="33">
        <f>SUM(AA6:AA11)</f>
        <v>90781337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380750632</v>
      </c>
      <c r="D19" s="18"/>
      <c r="E19" s="19">
        <v>34000000</v>
      </c>
      <c r="F19" s="20">
        <v>34000000</v>
      </c>
      <c r="G19" s="20">
        <v>-148538080</v>
      </c>
      <c r="H19" s="20">
        <v>270820692</v>
      </c>
      <c r="I19" s="20"/>
      <c r="J19" s="20">
        <v>122282612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122282612</v>
      </c>
      <c r="X19" s="20">
        <v>8499999</v>
      </c>
      <c r="Y19" s="20">
        <v>113782613</v>
      </c>
      <c r="Z19" s="21">
        <v>1338.6191339551922</v>
      </c>
      <c r="AA19" s="22">
        <v>34000000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380750632</v>
      </c>
      <c r="D24" s="29">
        <f>SUM(D15:D23)</f>
        <v>0</v>
      </c>
      <c r="E24" s="36">
        <f t="shared" si="1"/>
        <v>34000000</v>
      </c>
      <c r="F24" s="37">
        <f t="shared" si="1"/>
        <v>34000000</v>
      </c>
      <c r="G24" s="37">
        <f t="shared" si="1"/>
        <v>-148538080</v>
      </c>
      <c r="H24" s="37">
        <f t="shared" si="1"/>
        <v>270820692</v>
      </c>
      <c r="I24" s="37">
        <f t="shared" si="1"/>
        <v>0</v>
      </c>
      <c r="J24" s="37">
        <f t="shared" si="1"/>
        <v>122282612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122282612</v>
      </c>
      <c r="X24" s="37">
        <f t="shared" si="1"/>
        <v>8499999</v>
      </c>
      <c r="Y24" s="37">
        <f t="shared" si="1"/>
        <v>113782613</v>
      </c>
      <c r="Z24" s="38">
        <f>+IF(X24&lt;&gt;0,+(Y24/X24)*100,0)</f>
        <v>1338.6191339551922</v>
      </c>
      <c r="AA24" s="39">
        <f>SUM(AA15:AA23)</f>
        <v>34000000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557912692</v>
      </c>
      <c r="D25" s="29">
        <f>+D12+D24</f>
        <v>0</v>
      </c>
      <c r="E25" s="30">
        <f t="shared" si="2"/>
        <v>124781337</v>
      </c>
      <c r="F25" s="31">
        <f t="shared" si="2"/>
        <v>124781337</v>
      </c>
      <c r="G25" s="31">
        <f t="shared" si="2"/>
        <v>49286044</v>
      </c>
      <c r="H25" s="31">
        <f t="shared" si="2"/>
        <v>266711888</v>
      </c>
      <c r="I25" s="31">
        <f t="shared" si="2"/>
        <v>-3715294</v>
      </c>
      <c r="J25" s="31">
        <f t="shared" si="2"/>
        <v>312282638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312282638</v>
      </c>
      <c r="X25" s="31">
        <f t="shared" si="2"/>
        <v>31195332</v>
      </c>
      <c r="Y25" s="31">
        <f t="shared" si="2"/>
        <v>281087306</v>
      </c>
      <c r="Z25" s="32">
        <f>+IF(X25&lt;&gt;0,+(Y25/X25)*100,0)</f>
        <v>901.05566435388482</v>
      </c>
      <c r="AA25" s="33">
        <f>+AA12+AA24</f>
        <v>124781337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-63708</v>
      </c>
      <c r="D31" s="18"/>
      <c r="E31" s="19"/>
      <c r="F31" s="20"/>
      <c r="G31" s="20">
        <v>-66099</v>
      </c>
      <c r="H31" s="20">
        <v>-18120</v>
      </c>
      <c r="I31" s="20">
        <v>-5843</v>
      </c>
      <c r="J31" s="20">
        <v>-90062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-90062</v>
      </c>
      <c r="X31" s="20"/>
      <c r="Y31" s="20">
        <v>-90062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66388259</v>
      </c>
      <c r="D32" s="18"/>
      <c r="E32" s="19">
        <v>7200000</v>
      </c>
      <c r="F32" s="20">
        <v>7200000</v>
      </c>
      <c r="G32" s="20">
        <v>86481434</v>
      </c>
      <c r="H32" s="20">
        <v>-20371269</v>
      </c>
      <c r="I32" s="20">
        <v>638186</v>
      </c>
      <c r="J32" s="20">
        <v>66748351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66748351</v>
      </c>
      <c r="X32" s="20">
        <v>1800000</v>
      </c>
      <c r="Y32" s="20">
        <v>64948351</v>
      </c>
      <c r="Z32" s="21">
        <v>3608.2417222222221</v>
      </c>
      <c r="AA32" s="22">
        <v>7200000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66324551</v>
      </c>
      <c r="D34" s="29">
        <f>SUM(D29:D33)</f>
        <v>0</v>
      </c>
      <c r="E34" s="30">
        <f t="shared" si="3"/>
        <v>7200000</v>
      </c>
      <c r="F34" s="31">
        <f t="shared" si="3"/>
        <v>7200000</v>
      </c>
      <c r="G34" s="31">
        <f t="shared" si="3"/>
        <v>86415335</v>
      </c>
      <c r="H34" s="31">
        <f t="shared" si="3"/>
        <v>-20389389</v>
      </c>
      <c r="I34" s="31">
        <f t="shared" si="3"/>
        <v>632343</v>
      </c>
      <c r="J34" s="31">
        <f t="shared" si="3"/>
        <v>66658289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66658289</v>
      </c>
      <c r="X34" s="31">
        <f t="shared" si="3"/>
        <v>1800000</v>
      </c>
      <c r="Y34" s="31">
        <f t="shared" si="3"/>
        <v>64858289</v>
      </c>
      <c r="Z34" s="32">
        <f>+IF(X34&lt;&gt;0,+(Y34/X34)*100,0)</f>
        <v>3603.2382777777775</v>
      </c>
      <c r="AA34" s="33">
        <f>SUM(AA29:AA33)</f>
        <v>7200000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66324551</v>
      </c>
      <c r="D40" s="29">
        <f>+D34+D39</f>
        <v>0</v>
      </c>
      <c r="E40" s="30">
        <f t="shared" si="5"/>
        <v>7200000</v>
      </c>
      <c r="F40" s="31">
        <f t="shared" si="5"/>
        <v>7200000</v>
      </c>
      <c r="G40" s="31">
        <f t="shared" si="5"/>
        <v>86415335</v>
      </c>
      <c r="H40" s="31">
        <f t="shared" si="5"/>
        <v>-20389389</v>
      </c>
      <c r="I40" s="31">
        <f t="shared" si="5"/>
        <v>632343</v>
      </c>
      <c r="J40" s="31">
        <f t="shared" si="5"/>
        <v>66658289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66658289</v>
      </c>
      <c r="X40" s="31">
        <f t="shared" si="5"/>
        <v>1800000</v>
      </c>
      <c r="Y40" s="31">
        <f t="shared" si="5"/>
        <v>64858289</v>
      </c>
      <c r="Z40" s="32">
        <f>+IF(X40&lt;&gt;0,+(Y40/X40)*100,0)</f>
        <v>3603.2382777777775</v>
      </c>
      <c r="AA40" s="33">
        <f>+AA34+AA39</f>
        <v>7200000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491588141</v>
      </c>
      <c r="D42" s="43">
        <f>+D25-D40</f>
        <v>0</v>
      </c>
      <c r="E42" s="44">
        <f t="shared" si="6"/>
        <v>117581337</v>
      </c>
      <c r="F42" s="45">
        <f t="shared" si="6"/>
        <v>117581337</v>
      </c>
      <c r="G42" s="45">
        <f t="shared" si="6"/>
        <v>-37129291</v>
      </c>
      <c r="H42" s="45">
        <f t="shared" si="6"/>
        <v>287101277</v>
      </c>
      <c r="I42" s="45">
        <f t="shared" si="6"/>
        <v>-4347637</v>
      </c>
      <c r="J42" s="45">
        <f t="shared" si="6"/>
        <v>245624349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245624349</v>
      </c>
      <c r="X42" s="45">
        <f t="shared" si="6"/>
        <v>29395332</v>
      </c>
      <c r="Y42" s="45">
        <f t="shared" si="6"/>
        <v>216229017</v>
      </c>
      <c r="Z42" s="46">
        <f>+IF(X42&lt;&gt;0,+(Y42/X42)*100,0)</f>
        <v>735.58964055925617</v>
      </c>
      <c r="AA42" s="47">
        <f>+AA25-AA40</f>
        <v>117581337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117581337</v>
      </c>
      <c r="F45" s="20">
        <v>117581337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29395332</v>
      </c>
      <c r="Y45" s="20">
        <v>-29395332</v>
      </c>
      <c r="Z45" s="48">
        <v>-100</v>
      </c>
      <c r="AA45" s="22">
        <v>117581337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117581337</v>
      </c>
      <c r="F48" s="53">
        <f t="shared" si="7"/>
        <v>117581337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29395332</v>
      </c>
      <c r="Y48" s="53">
        <f t="shared" si="7"/>
        <v>-29395332</v>
      </c>
      <c r="Z48" s="54">
        <f>+IF(X48&lt;&gt;0,+(Y48/X48)*100,0)</f>
        <v>-100</v>
      </c>
      <c r="AA48" s="55">
        <f>SUM(AA45:AA47)</f>
        <v>117581337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-244586639</v>
      </c>
      <c r="F6" s="20">
        <v>-244586639</v>
      </c>
      <c r="G6" s="20"/>
      <c r="H6" s="20"/>
      <c r="I6" s="20">
        <v>-23163795</v>
      </c>
      <c r="J6" s="20">
        <v>-23163795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-23163795</v>
      </c>
      <c r="X6" s="20">
        <v>-109045282</v>
      </c>
      <c r="Y6" s="20">
        <v>85881487</v>
      </c>
      <c r="Z6" s="21">
        <v>-78.757636666939888</v>
      </c>
      <c r="AA6" s="22">
        <v>-244586639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36294592</v>
      </c>
      <c r="F8" s="20">
        <v>36294592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24117777</v>
      </c>
      <c r="Y8" s="20">
        <v>-24117777</v>
      </c>
      <c r="Z8" s="21">
        <v>-100</v>
      </c>
      <c r="AA8" s="22">
        <v>36294592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-208292047</v>
      </c>
      <c r="F12" s="31">
        <f t="shared" si="0"/>
        <v>-208292047</v>
      </c>
      <c r="G12" s="31">
        <f t="shared" si="0"/>
        <v>0</v>
      </c>
      <c r="H12" s="31">
        <f t="shared" si="0"/>
        <v>0</v>
      </c>
      <c r="I12" s="31">
        <f t="shared" si="0"/>
        <v>-23163795</v>
      </c>
      <c r="J12" s="31">
        <f t="shared" si="0"/>
        <v>-23163795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-23163795</v>
      </c>
      <c r="X12" s="31">
        <f t="shared" si="0"/>
        <v>-84927505</v>
      </c>
      <c r="Y12" s="31">
        <f t="shared" si="0"/>
        <v>61763710</v>
      </c>
      <c r="Z12" s="32">
        <f>+IF(X12&lt;&gt;0,+(Y12/X12)*100,0)</f>
        <v>-72.725214287173515</v>
      </c>
      <c r="AA12" s="33">
        <f>SUM(AA6:AA11)</f>
        <v>-208292047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161316399</v>
      </c>
      <c r="D19" s="18"/>
      <c r="E19" s="19">
        <v>251049853</v>
      </c>
      <c r="F19" s="20">
        <v>251049853</v>
      </c>
      <c r="G19" s="20">
        <v>1460147</v>
      </c>
      <c r="H19" s="20">
        <v>952674</v>
      </c>
      <c r="I19" s="20">
        <v>750886</v>
      </c>
      <c r="J19" s="20">
        <v>3163707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3163707</v>
      </c>
      <c r="X19" s="20">
        <v>239452665</v>
      </c>
      <c r="Y19" s="20">
        <v>-236288958</v>
      </c>
      <c r="Z19" s="21">
        <v>-98.678775615213979</v>
      </c>
      <c r="AA19" s="22">
        <v>251049853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161316399</v>
      </c>
      <c r="D24" s="29">
        <f>SUM(D15:D23)</f>
        <v>0</v>
      </c>
      <c r="E24" s="36">
        <f t="shared" si="1"/>
        <v>251049853</v>
      </c>
      <c r="F24" s="37">
        <f t="shared" si="1"/>
        <v>251049853</v>
      </c>
      <c r="G24" s="37">
        <f t="shared" si="1"/>
        <v>1460147</v>
      </c>
      <c r="H24" s="37">
        <f t="shared" si="1"/>
        <v>952674</v>
      </c>
      <c r="I24" s="37">
        <f t="shared" si="1"/>
        <v>750886</v>
      </c>
      <c r="J24" s="37">
        <f t="shared" si="1"/>
        <v>3163707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3163707</v>
      </c>
      <c r="X24" s="37">
        <f t="shared" si="1"/>
        <v>239452665</v>
      </c>
      <c r="Y24" s="37">
        <f t="shared" si="1"/>
        <v>-236288958</v>
      </c>
      <c r="Z24" s="38">
        <f>+IF(X24&lt;&gt;0,+(Y24/X24)*100,0)</f>
        <v>-98.678775615213979</v>
      </c>
      <c r="AA24" s="39">
        <f>SUM(AA15:AA23)</f>
        <v>251049853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161316399</v>
      </c>
      <c r="D25" s="29">
        <f>+D12+D24</f>
        <v>0</v>
      </c>
      <c r="E25" s="30">
        <f t="shared" si="2"/>
        <v>42757806</v>
      </c>
      <c r="F25" s="31">
        <f t="shared" si="2"/>
        <v>42757806</v>
      </c>
      <c r="G25" s="31">
        <f t="shared" si="2"/>
        <v>1460147</v>
      </c>
      <c r="H25" s="31">
        <f t="shared" si="2"/>
        <v>952674</v>
      </c>
      <c r="I25" s="31">
        <f t="shared" si="2"/>
        <v>-22412909</v>
      </c>
      <c r="J25" s="31">
        <f t="shared" si="2"/>
        <v>-20000088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-20000088</v>
      </c>
      <c r="X25" s="31">
        <f t="shared" si="2"/>
        <v>154525160</v>
      </c>
      <c r="Y25" s="31">
        <f t="shared" si="2"/>
        <v>-174525248</v>
      </c>
      <c r="Z25" s="32">
        <f>+IF(X25&lt;&gt;0,+(Y25/X25)*100,0)</f>
        <v>-112.94293304727852</v>
      </c>
      <c r="AA25" s="33">
        <f>+AA12+AA24</f>
        <v>42757806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161316399</v>
      </c>
      <c r="D42" s="43">
        <f>+D25-D40</f>
        <v>0</v>
      </c>
      <c r="E42" s="44">
        <f t="shared" si="6"/>
        <v>42757806</v>
      </c>
      <c r="F42" s="45">
        <f t="shared" si="6"/>
        <v>42757806</v>
      </c>
      <c r="G42" s="45">
        <f t="shared" si="6"/>
        <v>1460147</v>
      </c>
      <c r="H42" s="45">
        <f t="shared" si="6"/>
        <v>952674</v>
      </c>
      <c r="I42" s="45">
        <f t="shared" si="6"/>
        <v>-22412909</v>
      </c>
      <c r="J42" s="45">
        <f t="shared" si="6"/>
        <v>-20000088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-20000088</v>
      </c>
      <c r="X42" s="45">
        <f t="shared" si="6"/>
        <v>154525160</v>
      </c>
      <c r="Y42" s="45">
        <f t="shared" si="6"/>
        <v>-174525248</v>
      </c>
      <c r="Z42" s="46">
        <f>+IF(X42&lt;&gt;0,+(Y42/X42)*100,0)</f>
        <v>-112.94293304727852</v>
      </c>
      <c r="AA42" s="47">
        <f>+AA25-AA40</f>
        <v>42757806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4256426</v>
      </c>
      <c r="D6" s="18"/>
      <c r="E6" s="19"/>
      <c r="F6" s="20"/>
      <c r="G6" s="20">
        <v>657501</v>
      </c>
      <c r="H6" s="20">
        <v>731900</v>
      </c>
      <c r="I6" s="20">
        <v>684719</v>
      </c>
      <c r="J6" s="20">
        <v>2074120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2074120</v>
      </c>
      <c r="X6" s="20"/>
      <c r="Y6" s="20">
        <v>2074120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6437534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10693960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657501</v>
      </c>
      <c r="H12" s="31">
        <f t="shared" si="0"/>
        <v>731900</v>
      </c>
      <c r="I12" s="31">
        <f t="shared" si="0"/>
        <v>684719</v>
      </c>
      <c r="J12" s="31">
        <f t="shared" si="0"/>
        <v>2074120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2074120</v>
      </c>
      <c r="X12" s="31">
        <f t="shared" si="0"/>
        <v>0</v>
      </c>
      <c r="Y12" s="31">
        <f t="shared" si="0"/>
        <v>2074120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-125956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-125956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10568004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657501</v>
      </c>
      <c r="H25" s="31">
        <f t="shared" si="2"/>
        <v>731900</v>
      </c>
      <c r="I25" s="31">
        <f t="shared" si="2"/>
        <v>684719</v>
      </c>
      <c r="J25" s="31">
        <f t="shared" si="2"/>
        <v>2074120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2074120</v>
      </c>
      <c r="X25" s="31">
        <f t="shared" si="2"/>
        <v>0</v>
      </c>
      <c r="Y25" s="31">
        <f t="shared" si="2"/>
        <v>2074120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18128824</v>
      </c>
      <c r="D32" s="18"/>
      <c r="E32" s="19"/>
      <c r="F32" s="20"/>
      <c r="G32" s="20"/>
      <c r="H32" s="20">
        <v>82058</v>
      </c>
      <c r="I32" s="20">
        <v>90683</v>
      </c>
      <c r="J32" s="20">
        <v>172741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172741</v>
      </c>
      <c r="X32" s="20"/>
      <c r="Y32" s="20">
        <v>172741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18128824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82058</v>
      </c>
      <c r="I34" s="31">
        <f t="shared" si="3"/>
        <v>90683</v>
      </c>
      <c r="J34" s="31">
        <f t="shared" si="3"/>
        <v>172741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172741</v>
      </c>
      <c r="X34" s="31">
        <f t="shared" si="3"/>
        <v>0</v>
      </c>
      <c r="Y34" s="31">
        <f t="shared" si="3"/>
        <v>172741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18128824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82058</v>
      </c>
      <c r="I40" s="31">
        <f t="shared" si="5"/>
        <v>90683</v>
      </c>
      <c r="J40" s="31">
        <f t="shared" si="5"/>
        <v>172741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172741</v>
      </c>
      <c r="X40" s="31">
        <f t="shared" si="5"/>
        <v>0</v>
      </c>
      <c r="Y40" s="31">
        <f t="shared" si="5"/>
        <v>172741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-7560820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657501</v>
      </c>
      <c r="H42" s="45">
        <f t="shared" si="6"/>
        <v>649842</v>
      </c>
      <c r="I42" s="45">
        <f t="shared" si="6"/>
        <v>594036</v>
      </c>
      <c r="J42" s="45">
        <f t="shared" si="6"/>
        <v>1901379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1901379</v>
      </c>
      <c r="X42" s="45">
        <f t="shared" si="6"/>
        <v>0</v>
      </c>
      <c r="Y42" s="45">
        <f t="shared" si="6"/>
        <v>1901379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17841563</v>
      </c>
      <c r="D6" s="18"/>
      <c r="E6" s="19">
        <v>104580033</v>
      </c>
      <c r="F6" s="20">
        <v>104580033</v>
      </c>
      <c r="G6" s="20">
        <v>3299585</v>
      </c>
      <c r="H6" s="20">
        <v>2883512</v>
      </c>
      <c r="I6" s="20">
        <v>2847399</v>
      </c>
      <c r="J6" s="20">
        <v>9030496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9030496</v>
      </c>
      <c r="X6" s="20">
        <v>26145009</v>
      </c>
      <c r="Y6" s="20">
        <v>-17114513</v>
      </c>
      <c r="Z6" s="21">
        <v>-65.459962167157798</v>
      </c>
      <c r="AA6" s="22">
        <v>104580033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63850020</v>
      </c>
      <c r="D8" s="18"/>
      <c r="E8" s="19">
        <v>116121173</v>
      </c>
      <c r="F8" s="20">
        <v>116121173</v>
      </c>
      <c r="G8" s="20">
        <v>6918700</v>
      </c>
      <c r="H8" s="20">
        <v>6977524</v>
      </c>
      <c r="I8" s="20">
        <v>6718791</v>
      </c>
      <c r="J8" s="20">
        <v>20615015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20615015</v>
      </c>
      <c r="X8" s="20">
        <v>29030292</v>
      </c>
      <c r="Y8" s="20">
        <v>-8415277</v>
      </c>
      <c r="Z8" s="21">
        <v>-28.987917172862058</v>
      </c>
      <c r="AA8" s="22">
        <v>116121173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-351287</v>
      </c>
      <c r="D11" s="18"/>
      <c r="E11" s="19"/>
      <c r="F11" s="20"/>
      <c r="G11" s="20"/>
      <c r="H11" s="20"/>
      <c r="I11" s="20">
        <v>-60</v>
      </c>
      <c r="J11" s="20">
        <v>-60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-60</v>
      </c>
      <c r="X11" s="20"/>
      <c r="Y11" s="20">
        <v>-60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81340296</v>
      </c>
      <c r="D12" s="29">
        <f>SUM(D6:D11)</f>
        <v>0</v>
      </c>
      <c r="E12" s="30">
        <f t="shared" si="0"/>
        <v>220701206</v>
      </c>
      <c r="F12" s="31">
        <f t="shared" si="0"/>
        <v>220701206</v>
      </c>
      <c r="G12" s="31">
        <f t="shared" si="0"/>
        <v>10218285</v>
      </c>
      <c r="H12" s="31">
        <f t="shared" si="0"/>
        <v>9861036</v>
      </c>
      <c r="I12" s="31">
        <f t="shared" si="0"/>
        <v>9566130</v>
      </c>
      <c r="J12" s="31">
        <f t="shared" si="0"/>
        <v>29645451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29645451</v>
      </c>
      <c r="X12" s="31">
        <f t="shared" si="0"/>
        <v>55175301</v>
      </c>
      <c r="Y12" s="31">
        <f t="shared" si="0"/>
        <v>-25529850</v>
      </c>
      <c r="Z12" s="32">
        <f>+IF(X12&lt;&gt;0,+(Y12/X12)*100,0)</f>
        <v>-46.27043176438675</v>
      </c>
      <c r="AA12" s="33">
        <f>SUM(AA6:AA11)</f>
        <v>220701206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5364501</v>
      </c>
      <c r="D19" s="18"/>
      <c r="E19" s="19">
        <v>1780000</v>
      </c>
      <c r="F19" s="20">
        <v>1780000</v>
      </c>
      <c r="G19" s="20">
        <v>5364501</v>
      </c>
      <c r="H19" s="20"/>
      <c r="I19" s="20"/>
      <c r="J19" s="20">
        <v>5364501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5364501</v>
      </c>
      <c r="X19" s="20">
        <v>444999</v>
      </c>
      <c r="Y19" s="20">
        <v>4919502</v>
      </c>
      <c r="Z19" s="21">
        <v>1105.5085517046105</v>
      </c>
      <c r="AA19" s="22">
        <v>1780000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5364501</v>
      </c>
      <c r="D24" s="29">
        <f>SUM(D15:D23)</f>
        <v>0</v>
      </c>
      <c r="E24" s="36">
        <f t="shared" si="1"/>
        <v>1780000</v>
      </c>
      <c r="F24" s="37">
        <f t="shared" si="1"/>
        <v>1780000</v>
      </c>
      <c r="G24" s="37">
        <f t="shared" si="1"/>
        <v>5364501</v>
      </c>
      <c r="H24" s="37">
        <f t="shared" si="1"/>
        <v>0</v>
      </c>
      <c r="I24" s="37">
        <f t="shared" si="1"/>
        <v>0</v>
      </c>
      <c r="J24" s="37">
        <f t="shared" si="1"/>
        <v>5364501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5364501</v>
      </c>
      <c r="X24" s="37">
        <f t="shared" si="1"/>
        <v>444999</v>
      </c>
      <c r="Y24" s="37">
        <f t="shared" si="1"/>
        <v>4919502</v>
      </c>
      <c r="Z24" s="38">
        <f>+IF(X24&lt;&gt;0,+(Y24/X24)*100,0)</f>
        <v>1105.5085517046105</v>
      </c>
      <c r="AA24" s="39">
        <f>SUM(AA15:AA23)</f>
        <v>1780000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86704797</v>
      </c>
      <c r="D25" s="29">
        <f>+D12+D24</f>
        <v>0</v>
      </c>
      <c r="E25" s="30">
        <f t="shared" si="2"/>
        <v>222481206</v>
      </c>
      <c r="F25" s="31">
        <f t="shared" si="2"/>
        <v>222481206</v>
      </c>
      <c r="G25" s="31">
        <f t="shared" si="2"/>
        <v>15582786</v>
      </c>
      <c r="H25" s="31">
        <f t="shared" si="2"/>
        <v>9861036</v>
      </c>
      <c r="I25" s="31">
        <f t="shared" si="2"/>
        <v>9566130</v>
      </c>
      <c r="J25" s="31">
        <f t="shared" si="2"/>
        <v>35009952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35009952</v>
      </c>
      <c r="X25" s="31">
        <f t="shared" si="2"/>
        <v>55620300</v>
      </c>
      <c r="Y25" s="31">
        <f t="shared" si="2"/>
        <v>-20610348</v>
      </c>
      <c r="Z25" s="32">
        <f>+IF(X25&lt;&gt;0,+(Y25/X25)*100,0)</f>
        <v>-37.055441987907294</v>
      </c>
      <c r="AA25" s="33">
        <f>+AA12+AA24</f>
        <v>222481206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61408900</v>
      </c>
      <c r="D32" s="18"/>
      <c r="E32" s="19">
        <v>35581304</v>
      </c>
      <c r="F32" s="20">
        <v>35581304</v>
      </c>
      <c r="G32" s="20">
        <v>-24247798</v>
      </c>
      <c r="H32" s="20">
        <v>552634</v>
      </c>
      <c r="I32" s="20">
        <v>36463551</v>
      </c>
      <c r="J32" s="20">
        <v>12768387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12768387</v>
      </c>
      <c r="X32" s="20">
        <v>8895327</v>
      </c>
      <c r="Y32" s="20">
        <v>3873060</v>
      </c>
      <c r="Z32" s="21">
        <v>43.540389240328096</v>
      </c>
      <c r="AA32" s="22">
        <v>35581304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61408900</v>
      </c>
      <c r="D34" s="29">
        <f>SUM(D29:D33)</f>
        <v>0</v>
      </c>
      <c r="E34" s="30">
        <f t="shared" si="3"/>
        <v>35581304</v>
      </c>
      <c r="F34" s="31">
        <f t="shared" si="3"/>
        <v>35581304</v>
      </c>
      <c r="G34" s="31">
        <f t="shared" si="3"/>
        <v>-24247798</v>
      </c>
      <c r="H34" s="31">
        <f t="shared" si="3"/>
        <v>552634</v>
      </c>
      <c r="I34" s="31">
        <f t="shared" si="3"/>
        <v>36463551</v>
      </c>
      <c r="J34" s="31">
        <f t="shared" si="3"/>
        <v>12768387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12768387</v>
      </c>
      <c r="X34" s="31">
        <f t="shared" si="3"/>
        <v>8895327</v>
      </c>
      <c r="Y34" s="31">
        <f t="shared" si="3"/>
        <v>3873060</v>
      </c>
      <c r="Z34" s="32">
        <f>+IF(X34&lt;&gt;0,+(Y34/X34)*100,0)</f>
        <v>43.540389240328096</v>
      </c>
      <c r="AA34" s="33">
        <f>SUM(AA29:AA33)</f>
        <v>35581304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61408900</v>
      </c>
      <c r="D40" s="29">
        <f>+D34+D39</f>
        <v>0</v>
      </c>
      <c r="E40" s="30">
        <f t="shared" si="5"/>
        <v>35581304</v>
      </c>
      <c r="F40" s="31">
        <f t="shared" si="5"/>
        <v>35581304</v>
      </c>
      <c r="G40" s="31">
        <f t="shared" si="5"/>
        <v>-24247798</v>
      </c>
      <c r="H40" s="31">
        <f t="shared" si="5"/>
        <v>552634</v>
      </c>
      <c r="I40" s="31">
        <f t="shared" si="5"/>
        <v>36463551</v>
      </c>
      <c r="J40" s="31">
        <f t="shared" si="5"/>
        <v>12768387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12768387</v>
      </c>
      <c r="X40" s="31">
        <f t="shared" si="5"/>
        <v>8895327</v>
      </c>
      <c r="Y40" s="31">
        <f t="shared" si="5"/>
        <v>3873060</v>
      </c>
      <c r="Z40" s="32">
        <f>+IF(X40&lt;&gt;0,+(Y40/X40)*100,0)</f>
        <v>43.540389240328096</v>
      </c>
      <c r="AA40" s="33">
        <f>+AA34+AA39</f>
        <v>35581304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25295897</v>
      </c>
      <c r="D42" s="43">
        <f>+D25-D40</f>
        <v>0</v>
      </c>
      <c r="E42" s="44">
        <f t="shared" si="6"/>
        <v>186899902</v>
      </c>
      <c r="F42" s="45">
        <f t="shared" si="6"/>
        <v>186899902</v>
      </c>
      <c r="G42" s="45">
        <f t="shared" si="6"/>
        <v>39830584</v>
      </c>
      <c r="H42" s="45">
        <f t="shared" si="6"/>
        <v>9308402</v>
      </c>
      <c r="I42" s="45">
        <f t="shared" si="6"/>
        <v>-26897421</v>
      </c>
      <c r="J42" s="45">
        <f t="shared" si="6"/>
        <v>22241565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22241565</v>
      </c>
      <c r="X42" s="45">
        <f t="shared" si="6"/>
        <v>46724973</v>
      </c>
      <c r="Y42" s="45">
        <f t="shared" si="6"/>
        <v>-24483408</v>
      </c>
      <c r="Z42" s="46">
        <f>+IF(X42&lt;&gt;0,+(Y42/X42)*100,0)</f>
        <v>-52.398977309200369</v>
      </c>
      <c r="AA42" s="47">
        <f>+AA25-AA40</f>
        <v>186899902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1975614</v>
      </c>
      <c r="D19" s="18"/>
      <c r="E19" s="19">
        <v>784810</v>
      </c>
      <c r="F19" s="20">
        <v>784810</v>
      </c>
      <c r="G19" s="20">
        <v>1975614</v>
      </c>
      <c r="H19" s="20">
        <v>-1975614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196203</v>
      </c>
      <c r="Y19" s="20">
        <v>-196203</v>
      </c>
      <c r="Z19" s="21">
        <v>-100</v>
      </c>
      <c r="AA19" s="22">
        <v>784810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1975614</v>
      </c>
      <c r="D24" s="29">
        <f>SUM(D15:D23)</f>
        <v>0</v>
      </c>
      <c r="E24" s="36">
        <f t="shared" si="1"/>
        <v>784810</v>
      </c>
      <c r="F24" s="37">
        <f t="shared" si="1"/>
        <v>784810</v>
      </c>
      <c r="G24" s="37">
        <f t="shared" si="1"/>
        <v>1975614</v>
      </c>
      <c r="H24" s="37">
        <f t="shared" si="1"/>
        <v>-1975614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196203</v>
      </c>
      <c r="Y24" s="37">
        <f t="shared" si="1"/>
        <v>-196203</v>
      </c>
      <c r="Z24" s="38">
        <f>+IF(X24&lt;&gt;0,+(Y24/X24)*100,0)</f>
        <v>-100</v>
      </c>
      <c r="AA24" s="39">
        <f>SUM(AA15:AA23)</f>
        <v>784810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1975614</v>
      </c>
      <c r="D25" s="29">
        <f>+D12+D24</f>
        <v>0</v>
      </c>
      <c r="E25" s="30">
        <f t="shared" si="2"/>
        <v>784810</v>
      </c>
      <c r="F25" s="31">
        <f t="shared" si="2"/>
        <v>784810</v>
      </c>
      <c r="G25" s="31">
        <f t="shared" si="2"/>
        <v>1975614</v>
      </c>
      <c r="H25" s="31">
        <f t="shared" si="2"/>
        <v>-1975614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196203</v>
      </c>
      <c r="Y25" s="31">
        <f t="shared" si="2"/>
        <v>-196203</v>
      </c>
      <c r="Z25" s="32">
        <f>+IF(X25&lt;&gt;0,+(Y25/X25)*100,0)</f>
        <v>-100</v>
      </c>
      <c r="AA25" s="33">
        <f>+AA12+AA24</f>
        <v>784810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1975614</v>
      </c>
      <c r="D42" s="43">
        <f>+D25-D40</f>
        <v>0</v>
      </c>
      <c r="E42" s="44">
        <f t="shared" si="6"/>
        <v>784810</v>
      </c>
      <c r="F42" s="45">
        <f t="shared" si="6"/>
        <v>784810</v>
      </c>
      <c r="G42" s="45">
        <f t="shared" si="6"/>
        <v>1975614</v>
      </c>
      <c r="H42" s="45">
        <f t="shared" si="6"/>
        <v>-1975614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196203</v>
      </c>
      <c r="Y42" s="45">
        <f t="shared" si="6"/>
        <v>-196203</v>
      </c>
      <c r="Z42" s="46">
        <f>+IF(X42&lt;&gt;0,+(Y42/X42)*100,0)</f>
        <v>-100</v>
      </c>
      <c r="AA42" s="47">
        <f>+AA25-AA40</f>
        <v>784810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-4822271</v>
      </c>
      <c r="D45" s="18"/>
      <c r="E45" s="19">
        <v>-16995096</v>
      </c>
      <c r="F45" s="20">
        <v>-16995096</v>
      </c>
      <c r="G45" s="20">
        <v>-10948655</v>
      </c>
      <c r="H45" s="20">
        <v>11299338</v>
      </c>
      <c r="I45" s="20"/>
      <c r="J45" s="20">
        <v>350683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350683</v>
      </c>
      <c r="X45" s="20">
        <v>-4248774</v>
      </c>
      <c r="Y45" s="20">
        <v>4599457</v>
      </c>
      <c r="Z45" s="48">
        <v>-108.25374566875057</v>
      </c>
      <c r="AA45" s="22">
        <v>-16995096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-4822271</v>
      </c>
      <c r="D48" s="51">
        <f>SUM(D45:D47)</f>
        <v>0</v>
      </c>
      <c r="E48" s="52">
        <f t="shared" si="7"/>
        <v>-16995096</v>
      </c>
      <c r="F48" s="53">
        <f t="shared" si="7"/>
        <v>-16995096</v>
      </c>
      <c r="G48" s="53">
        <f t="shared" si="7"/>
        <v>-10948655</v>
      </c>
      <c r="H48" s="53">
        <f t="shared" si="7"/>
        <v>11299338</v>
      </c>
      <c r="I48" s="53">
        <f t="shared" si="7"/>
        <v>0</v>
      </c>
      <c r="J48" s="53">
        <f t="shared" si="7"/>
        <v>350683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350683</v>
      </c>
      <c r="X48" s="53">
        <f t="shared" si="7"/>
        <v>-4248774</v>
      </c>
      <c r="Y48" s="53">
        <f t="shared" si="7"/>
        <v>4599457</v>
      </c>
      <c r="Z48" s="54">
        <f>+IF(X48&lt;&gt;0,+(Y48/X48)*100,0)</f>
        <v>-108.25374566875057</v>
      </c>
      <c r="AA48" s="55">
        <f>SUM(AA45:AA47)</f>
        <v>-16995096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6011</v>
      </c>
      <c r="F15" s="20">
        <v>6011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1503</v>
      </c>
      <c r="Y15" s="20">
        <v>-1503</v>
      </c>
      <c r="Z15" s="21">
        <v>-100</v>
      </c>
      <c r="AA15" s="22">
        <v>6011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52787369</v>
      </c>
      <c r="D19" s="18"/>
      <c r="E19" s="19">
        <v>23178023</v>
      </c>
      <c r="F19" s="20">
        <v>23178023</v>
      </c>
      <c r="G19" s="20">
        <v>24771569</v>
      </c>
      <c r="H19" s="20">
        <v>28015799</v>
      </c>
      <c r="I19" s="20"/>
      <c r="J19" s="20">
        <v>52787368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52787368</v>
      </c>
      <c r="X19" s="20">
        <v>5794506</v>
      </c>
      <c r="Y19" s="20">
        <v>46992862</v>
      </c>
      <c r="Z19" s="21">
        <v>810.98996187077898</v>
      </c>
      <c r="AA19" s="22">
        <v>23178023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52787369</v>
      </c>
      <c r="D24" s="29">
        <f>SUM(D15:D23)</f>
        <v>0</v>
      </c>
      <c r="E24" s="36">
        <f t="shared" si="1"/>
        <v>23184034</v>
      </c>
      <c r="F24" s="37">
        <f t="shared" si="1"/>
        <v>23184034</v>
      </c>
      <c r="G24" s="37">
        <f t="shared" si="1"/>
        <v>24771569</v>
      </c>
      <c r="H24" s="37">
        <f t="shared" si="1"/>
        <v>28015799</v>
      </c>
      <c r="I24" s="37">
        <f t="shared" si="1"/>
        <v>0</v>
      </c>
      <c r="J24" s="37">
        <f t="shared" si="1"/>
        <v>52787368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52787368</v>
      </c>
      <c r="X24" s="37">
        <f t="shared" si="1"/>
        <v>5796009</v>
      </c>
      <c r="Y24" s="37">
        <f t="shared" si="1"/>
        <v>46991359</v>
      </c>
      <c r="Z24" s="38">
        <f>+IF(X24&lt;&gt;0,+(Y24/X24)*100,0)</f>
        <v>810.75372726301839</v>
      </c>
      <c r="AA24" s="39">
        <f>SUM(AA15:AA23)</f>
        <v>23184034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52787369</v>
      </c>
      <c r="D25" s="29">
        <f>+D12+D24</f>
        <v>0</v>
      </c>
      <c r="E25" s="30">
        <f t="shared" si="2"/>
        <v>23184034</v>
      </c>
      <c r="F25" s="31">
        <f t="shared" si="2"/>
        <v>23184034</v>
      </c>
      <c r="G25" s="31">
        <f t="shared" si="2"/>
        <v>24771569</v>
      </c>
      <c r="H25" s="31">
        <f t="shared" si="2"/>
        <v>28015799</v>
      </c>
      <c r="I25" s="31">
        <f t="shared" si="2"/>
        <v>0</v>
      </c>
      <c r="J25" s="31">
        <f t="shared" si="2"/>
        <v>52787368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52787368</v>
      </c>
      <c r="X25" s="31">
        <f t="shared" si="2"/>
        <v>5796009</v>
      </c>
      <c r="Y25" s="31">
        <f t="shared" si="2"/>
        <v>46991359</v>
      </c>
      <c r="Z25" s="32">
        <f>+IF(X25&lt;&gt;0,+(Y25/X25)*100,0)</f>
        <v>810.75372726301839</v>
      </c>
      <c r="AA25" s="33">
        <f>+AA12+AA24</f>
        <v>23184034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52787369</v>
      </c>
      <c r="D42" s="43">
        <f>+D25-D40</f>
        <v>0</v>
      </c>
      <c r="E42" s="44">
        <f t="shared" si="6"/>
        <v>23184034</v>
      </c>
      <c r="F42" s="45">
        <f t="shared" si="6"/>
        <v>23184034</v>
      </c>
      <c r="G42" s="45">
        <f t="shared" si="6"/>
        <v>24771569</v>
      </c>
      <c r="H42" s="45">
        <f t="shared" si="6"/>
        <v>28015799</v>
      </c>
      <c r="I42" s="45">
        <f t="shared" si="6"/>
        <v>0</v>
      </c>
      <c r="J42" s="45">
        <f t="shared" si="6"/>
        <v>52787368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52787368</v>
      </c>
      <c r="X42" s="45">
        <f t="shared" si="6"/>
        <v>5796009</v>
      </c>
      <c r="Y42" s="45">
        <f t="shared" si="6"/>
        <v>46991359</v>
      </c>
      <c r="Z42" s="46">
        <f>+IF(X42&lt;&gt;0,+(Y42/X42)*100,0)</f>
        <v>810.75372726301839</v>
      </c>
      <c r="AA42" s="47">
        <f>+AA25-AA40</f>
        <v>23184034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-7906675</v>
      </c>
      <c r="D45" s="18"/>
      <c r="E45" s="19">
        <v>6535217</v>
      </c>
      <c r="F45" s="20">
        <v>6535217</v>
      </c>
      <c r="G45" s="20">
        <v>5591570</v>
      </c>
      <c r="H45" s="20">
        <v>-3840190</v>
      </c>
      <c r="I45" s="20">
        <v>-3353988</v>
      </c>
      <c r="J45" s="20">
        <v>-1602608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-1602608</v>
      </c>
      <c r="X45" s="20">
        <v>1633803</v>
      </c>
      <c r="Y45" s="20">
        <v>-3236411</v>
      </c>
      <c r="Z45" s="48">
        <v>-198.09065107604772</v>
      </c>
      <c r="AA45" s="22">
        <v>6535217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-7906675</v>
      </c>
      <c r="D48" s="51">
        <f>SUM(D45:D47)</f>
        <v>0</v>
      </c>
      <c r="E48" s="52">
        <f t="shared" si="7"/>
        <v>6535217</v>
      </c>
      <c r="F48" s="53">
        <f t="shared" si="7"/>
        <v>6535217</v>
      </c>
      <c r="G48" s="53">
        <f t="shared" si="7"/>
        <v>5591570</v>
      </c>
      <c r="H48" s="53">
        <f t="shared" si="7"/>
        <v>-3840190</v>
      </c>
      <c r="I48" s="53">
        <f t="shared" si="7"/>
        <v>-3353988</v>
      </c>
      <c r="J48" s="53">
        <f t="shared" si="7"/>
        <v>-1602608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-1602608</v>
      </c>
      <c r="X48" s="53">
        <f t="shared" si="7"/>
        <v>1633803</v>
      </c>
      <c r="Y48" s="53">
        <f t="shared" si="7"/>
        <v>-3236411</v>
      </c>
      <c r="Z48" s="54">
        <f>+IF(X48&lt;&gt;0,+(Y48/X48)*100,0)</f>
        <v>-198.09065107604772</v>
      </c>
      <c r="AA48" s="55">
        <f>SUM(AA45:AA47)</f>
        <v>6535217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-18346006</v>
      </c>
      <c r="F6" s="20">
        <v>-18346006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-4586502</v>
      </c>
      <c r="Y6" s="20">
        <v>4586502</v>
      </c>
      <c r="Z6" s="21">
        <v>-100</v>
      </c>
      <c r="AA6" s="22">
        <v>-18346006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4042667</v>
      </c>
      <c r="D8" s="18"/>
      <c r="E8" s="19">
        <v>12744993</v>
      </c>
      <c r="F8" s="20">
        <v>12744993</v>
      </c>
      <c r="G8" s="20">
        <v>52672</v>
      </c>
      <c r="H8" s="20">
        <v>22157</v>
      </c>
      <c r="I8" s="20">
        <v>42359</v>
      </c>
      <c r="J8" s="20">
        <v>117188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117188</v>
      </c>
      <c r="X8" s="20">
        <v>3186248</v>
      </c>
      <c r="Y8" s="20">
        <v>-3069060</v>
      </c>
      <c r="Z8" s="21">
        <v>-96.322069091922529</v>
      </c>
      <c r="AA8" s="22">
        <v>12744993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4042667</v>
      </c>
      <c r="D12" s="29">
        <f>SUM(D6:D11)</f>
        <v>0</v>
      </c>
      <c r="E12" s="30">
        <f t="shared" si="0"/>
        <v>-5601013</v>
      </c>
      <c r="F12" s="31">
        <f t="shared" si="0"/>
        <v>-5601013</v>
      </c>
      <c r="G12" s="31">
        <f t="shared" si="0"/>
        <v>52672</v>
      </c>
      <c r="H12" s="31">
        <f t="shared" si="0"/>
        <v>22157</v>
      </c>
      <c r="I12" s="31">
        <f t="shared" si="0"/>
        <v>42359</v>
      </c>
      <c r="J12" s="31">
        <f t="shared" si="0"/>
        <v>117188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117188</v>
      </c>
      <c r="X12" s="31">
        <f t="shared" si="0"/>
        <v>-1400254</v>
      </c>
      <c r="Y12" s="31">
        <f t="shared" si="0"/>
        <v>1517442</v>
      </c>
      <c r="Z12" s="32">
        <f>+IF(X12&lt;&gt;0,+(Y12/X12)*100,0)</f>
        <v>-108.36905304323359</v>
      </c>
      <c r="AA12" s="33">
        <f>SUM(AA6:AA11)</f>
        <v>-5601013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4042667</v>
      </c>
      <c r="D25" s="29">
        <f>+D12+D24</f>
        <v>0</v>
      </c>
      <c r="E25" s="30">
        <f t="shared" si="2"/>
        <v>-5601013</v>
      </c>
      <c r="F25" s="31">
        <f t="shared" si="2"/>
        <v>-5601013</v>
      </c>
      <c r="G25" s="31">
        <f t="shared" si="2"/>
        <v>52672</v>
      </c>
      <c r="H25" s="31">
        <f t="shared" si="2"/>
        <v>22157</v>
      </c>
      <c r="I25" s="31">
        <f t="shared" si="2"/>
        <v>42359</v>
      </c>
      <c r="J25" s="31">
        <f t="shared" si="2"/>
        <v>117188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117188</v>
      </c>
      <c r="X25" s="31">
        <f t="shared" si="2"/>
        <v>-1400254</v>
      </c>
      <c r="Y25" s="31">
        <f t="shared" si="2"/>
        <v>1517442</v>
      </c>
      <c r="Z25" s="32">
        <f>+IF(X25&lt;&gt;0,+(Y25/X25)*100,0)</f>
        <v>-108.36905304323359</v>
      </c>
      <c r="AA25" s="33">
        <f>+AA12+AA24</f>
        <v>-5601013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17</v>
      </c>
      <c r="D30" s="18"/>
      <c r="E30" s="19">
        <v>-2</v>
      </c>
      <c r="F30" s="20">
        <v>-2</v>
      </c>
      <c r="G30" s="20">
        <v>-18921</v>
      </c>
      <c r="H30" s="20">
        <v>-18995</v>
      </c>
      <c r="I30" s="20">
        <v>-19275</v>
      </c>
      <c r="J30" s="20">
        <v>-57191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-57191</v>
      </c>
      <c r="X30" s="20">
        <v>-1</v>
      </c>
      <c r="Y30" s="20">
        <v>-57190</v>
      </c>
      <c r="Z30" s="21">
        <v>5719000</v>
      </c>
      <c r="AA30" s="22">
        <v>-2</v>
      </c>
    </row>
    <row r="31" spans="1:27" ht="13.5" x14ac:dyDescent="0.25">
      <c r="A31" s="23" t="s">
        <v>57</v>
      </c>
      <c r="B31" s="17" t="s">
        <v>32</v>
      </c>
      <c r="C31" s="18">
        <v>60547</v>
      </c>
      <c r="D31" s="18"/>
      <c r="E31" s="19">
        <v>260002</v>
      </c>
      <c r="F31" s="20">
        <v>260002</v>
      </c>
      <c r="G31" s="20"/>
      <c r="H31" s="20">
        <v>-10</v>
      </c>
      <c r="I31" s="20"/>
      <c r="J31" s="20">
        <v>-10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</v>
      </c>
      <c r="X31" s="20">
        <v>65006</v>
      </c>
      <c r="Y31" s="20">
        <v>-65016</v>
      </c>
      <c r="Z31" s="21">
        <v>-100.01538319539736</v>
      </c>
      <c r="AA31" s="22">
        <v>260002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-22178921</v>
      </c>
      <c r="F32" s="20">
        <v>-22178921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-5544736</v>
      </c>
      <c r="Y32" s="20">
        <v>5544736</v>
      </c>
      <c r="Z32" s="21">
        <v>-100</v>
      </c>
      <c r="AA32" s="22">
        <v>-22178921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60564</v>
      </c>
      <c r="D34" s="29">
        <f>SUM(D29:D33)</f>
        <v>0</v>
      </c>
      <c r="E34" s="30">
        <f t="shared" si="3"/>
        <v>-21918921</v>
      </c>
      <c r="F34" s="31">
        <f t="shared" si="3"/>
        <v>-21918921</v>
      </c>
      <c r="G34" s="31">
        <f t="shared" si="3"/>
        <v>-18921</v>
      </c>
      <c r="H34" s="31">
        <f t="shared" si="3"/>
        <v>-19005</v>
      </c>
      <c r="I34" s="31">
        <f t="shared" si="3"/>
        <v>-19275</v>
      </c>
      <c r="J34" s="31">
        <f t="shared" si="3"/>
        <v>-57201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-57201</v>
      </c>
      <c r="X34" s="31">
        <f t="shared" si="3"/>
        <v>-5479731</v>
      </c>
      <c r="Y34" s="31">
        <f t="shared" si="3"/>
        <v>5422530</v>
      </c>
      <c r="Z34" s="32">
        <f>+IF(X34&lt;&gt;0,+(Y34/X34)*100,0)</f>
        <v>-98.956134890563064</v>
      </c>
      <c r="AA34" s="33">
        <f>SUM(AA29:AA33)</f>
        <v>-21918921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60564</v>
      </c>
      <c r="D40" s="29">
        <f>+D34+D39</f>
        <v>0</v>
      </c>
      <c r="E40" s="30">
        <f t="shared" si="5"/>
        <v>-21918921</v>
      </c>
      <c r="F40" s="31">
        <f t="shared" si="5"/>
        <v>-21918921</v>
      </c>
      <c r="G40" s="31">
        <f t="shared" si="5"/>
        <v>-18921</v>
      </c>
      <c r="H40" s="31">
        <f t="shared" si="5"/>
        <v>-19005</v>
      </c>
      <c r="I40" s="31">
        <f t="shared" si="5"/>
        <v>-19275</v>
      </c>
      <c r="J40" s="31">
        <f t="shared" si="5"/>
        <v>-57201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-57201</v>
      </c>
      <c r="X40" s="31">
        <f t="shared" si="5"/>
        <v>-5479731</v>
      </c>
      <c r="Y40" s="31">
        <f t="shared" si="5"/>
        <v>5422530</v>
      </c>
      <c r="Z40" s="32">
        <f>+IF(X40&lt;&gt;0,+(Y40/X40)*100,0)</f>
        <v>-98.956134890563064</v>
      </c>
      <c r="AA40" s="33">
        <f>+AA34+AA39</f>
        <v>-21918921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3982103</v>
      </c>
      <c r="D42" s="43">
        <f>+D25-D40</f>
        <v>0</v>
      </c>
      <c r="E42" s="44">
        <f t="shared" si="6"/>
        <v>16317908</v>
      </c>
      <c r="F42" s="45">
        <f t="shared" si="6"/>
        <v>16317908</v>
      </c>
      <c r="G42" s="45">
        <f t="shared" si="6"/>
        <v>71593</v>
      </c>
      <c r="H42" s="45">
        <f t="shared" si="6"/>
        <v>41162</v>
      </c>
      <c r="I42" s="45">
        <f t="shared" si="6"/>
        <v>61634</v>
      </c>
      <c r="J42" s="45">
        <f t="shared" si="6"/>
        <v>174389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174389</v>
      </c>
      <c r="X42" s="45">
        <f t="shared" si="6"/>
        <v>4079477</v>
      </c>
      <c r="Y42" s="45">
        <f t="shared" si="6"/>
        <v>-3905088</v>
      </c>
      <c r="Z42" s="46">
        <f>+IF(X42&lt;&gt;0,+(Y42/X42)*100,0)</f>
        <v>-95.725211834752344</v>
      </c>
      <c r="AA42" s="47">
        <f>+AA25-AA40</f>
        <v>16317908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-9038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-9038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-500000</v>
      </c>
      <c r="I7" s="20"/>
      <c r="J7" s="20">
        <v>-500000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-500000</v>
      </c>
      <c r="X7" s="20"/>
      <c r="Y7" s="20">
        <v>-500000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-500000</v>
      </c>
      <c r="I12" s="31">
        <f t="shared" si="0"/>
        <v>0</v>
      </c>
      <c r="J12" s="31">
        <f t="shared" si="0"/>
        <v>-500000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-500000</v>
      </c>
      <c r="X12" s="31">
        <f t="shared" si="0"/>
        <v>0</v>
      </c>
      <c r="Y12" s="31">
        <f t="shared" si="0"/>
        <v>-500000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1072549</v>
      </c>
      <c r="D19" s="18"/>
      <c r="E19" s="19">
        <v>2000000</v>
      </c>
      <c r="F19" s="20">
        <v>2000000</v>
      </c>
      <c r="G19" s="20">
        <v>1072549</v>
      </c>
      <c r="H19" s="20"/>
      <c r="I19" s="20"/>
      <c r="J19" s="20">
        <v>1072549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1072549</v>
      </c>
      <c r="X19" s="20">
        <v>500001</v>
      </c>
      <c r="Y19" s="20">
        <v>572548</v>
      </c>
      <c r="Z19" s="21">
        <v>114.50937098125804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1072549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1072549</v>
      </c>
      <c r="H24" s="37">
        <f t="shared" si="1"/>
        <v>0</v>
      </c>
      <c r="I24" s="37">
        <f t="shared" si="1"/>
        <v>0</v>
      </c>
      <c r="J24" s="37">
        <f t="shared" si="1"/>
        <v>1072549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1072549</v>
      </c>
      <c r="X24" s="37">
        <f t="shared" si="1"/>
        <v>500001</v>
      </c>
      <c r="Y24" s="37">
        <f t="shared" si="1"/>
        <v>572548</v>
      </c>
      <c r="Z24" s="38">
        <f>+IF(X24&lt;&gt;0,+(Y24/X24)*100,0)</f>
        <v>114.50937098125804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1072549</v>
      </c>
      <c r="D25" s="29">
        <f>+D12+D24</f>
        <v>0</v>
      </c>
      <c r="E25" s="30">
        <f t="shared" si="2"/>
        <v>2000000</v>
      </c>
      <c r="F25" s="31">
        <f t="shared" si="2"/>
        <v>2000000</v>
      </c>
      <c r="G25" s="31">
        <f t="shared" si="2"/>
        <v>1072549</v>
      </c>
      <c r="H25" s="31">
        <f t="shared" si="2"/>
        <v>-500000</v>
      </c>
      <c r="I25" s="31">
        <f t="shared" si="2"/>
        <v>0</v>
      </c>
      <c r="J25" s="31">
        <f t="shared" si="2"/>
        <v>572549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572549</v>
      </c>
      <c r="X25" s="31">
        <f t="shared" si="2"/>
        <v>500001</v>
      </c>
      <c r="Y25" s="31">
        <f t="shared" si="2"/>
        <v>72548</v>
      </c>
      <c r="Z25" s="32">
        <f>+IF(X25&lt;&gt;0,+(Y25/X25)*100,0)</f>
        <v>14.509570980858038</v>
      </c>
      <c r="AA25" s="33">
        <f>+AA12+AA24</f>
        <v>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1072549</v>
      </c>
      <c r="D42" s="43">
        <f>+D25-D40</f>
        <v>0</v>
      </c>
      <c r="E42" s="44">
        <f t="shared" si="6"/>
        <v>2000000</v>
      </c>
      <c r="F42" s="45">
        <f t="shared" si="6"/>
        <v>2000000</v>
      </c>
      <c r="G42" s="45">
        <f t="shared" si="6"/>
        <v>1072549</v>
      </c>
      <c r="H42" s="45">
        <f t="shared" si="6"/>
        <v>-500000</v>
      </c>
      <c r="I42" s="45">
        <f t="shared" si="6"/>
        <v>0</v>
      </c>
      <c r="J42" s="45">
        <f t="shared" si="6"/>
        <v>572549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572549</v>
      </c>
      <c r="X42" s="45">
        <f t="shared" si="6"/>
        <v>500001</v>
      </c>
      <c r="Y42" s="45">
        <f t="shared" si="6"/>
        <v>72548</v>
      </c>
      <c r="Z42" s="46">
        <f>+IF(X42&lt;&gt;0,+(Y42/X42)*100,0)</f>
        <v>14.509570980858038</v>
      </c>
      <c r="AA42" s="47">
        <f>+AA25-AA40</f>
        <v>2000000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-10467823</v>
      </c>
      <c r="D45" s="18"/>
      <c r="E45" s="19">
        <v>-571961</v>
      </c>
      <c r="F45" s="20">
        <v>-571961</v>
      </c>
      <c r="G45" s="20">
        <v>-10941359</v>
      </c>
      <c r="H45" s="20">
        <v>-1204305</v>
      </c>
      <c r="I45" s="20">
        <v>-1551494</v>
      </c>
      <c r="J45" s="20">
        <v>-13697158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-13697158</v>
      </c>
      <c r="X45" s="20">
        <v>-142989</v>
      </c>
      <c r="Y45" s="20">
        <v>-13554169</v>
      </c>
      <c r="Z45" s="48">
        <v>9479.169026988091</v>
      </c>
      <c r="AA45" s="22">
        <v>-571961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-10467823</v>
      </c>
      <c r="D48" s="51">
        <f>SUM(D45:D47)</f>
        <v>0</v>
      </c>
      <c r="E48" s="52">
        <f t="shared" si="7"/>
        <v>-571961</v>
      </c>
      <c r="F48" s="53">
        <f t="shared" si="7"/>
        <v>-571961</v>
      </c>
      <c r="G48" s="53">
        <f t="shared" si="7"/>
        <v>-10941359</v>
      </c>
      <c r="H48" s="53">
        <f t="shared" si="7"/>
        <v>-1204305</v>
      </c>
      <c r="I48" s="53">
        <f t="shared" si="7"/>
        <v>-1551494</v>
      </c>
      <c r="J48" s="53">
        <f t="shared" si="7"/>
        <v>-13697158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-13697158</v>
      </c>
      <c r="X48" s="53">
        <f t="shared" si="7"/>
        <v>-142989</v>
      </c>
      <c r="Y48" s="53">
        <f t="shared" si="7"/>
        <v>-13554169</v>
      </c>
      <c r="Z48" s="54">
        <f>+IF(X48&lt;&gt;0,+(Y48/X48)*100,0)</f>
        <v>9479.169026988091</v>
      </c>
      <c r="AA48" s="55">
        <f>SUM(AA45:AA47)</f>
        <v>-571961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10000000</v>
      </c>
      <c r="F19" s="20">
        <v>10000000</v>
      </c>
      <c r="G19" s="20"/>
      <c r="H19" s="20"/>
      <c r="I19" s="20">
        <v>1304348</v>
      </c>
      <c r="J19" s="20">
        <v>1304348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1304348</v>
      </c>
      <c r="X19" s="20">
        <v>2500003</v>
      </c>
      <c r="Y19" s="20">
        <v>-1195655</v>
      </c>
      <c r="Z19" s="21">
        <v>-47.826142608628871</v>
      </c>
      <c r="AA19" s="22">
        <v>10000000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10000000</v>
      </c>
      <c r="F24" s="37">
        <f t="shared" si="1"/>
        <v>10000000</v>
      </c>
      <c r="G24" s="37">
        <f t="shared" si="1"/>
        <v>0</v>
      </c>
      <c r="H24" s="37">
        <f t="shared" si="1"/>
        <v>0</v>
      </c>
      <c r="I24" s="37">
        <f t="shared" si="1"/>
        <v>1304348</v>
      </c>
      <c r="J24" s="37">
        <f t="shared" si="1"/>
        <v>1304348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1304348</v>
      </c>
      <c r="X24" s="37">
        <f t="shared" si="1"/>
        <v>2500003</v>
      </c>
      <c r="Y24" s="37">
        <f t="shared" si="1"/>
        <v>-1195655</v>
      </c>
      <c r="Z24" s="38">
        <f>+IF(X24&lt;&gt;0,+(Y24/X24)*100,0)</f>
        <v>-47.826142608628871</v>
      </c>
      <c r="AA24" s="39">
        <f>SUM(AA15:AA23)</f>
        <v>10000000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10000000</v>
      </c>
      <c r="F25" s="31">
        <f t="shared" si="2"/>
        <v>10000000</v>
      </c>
      <c r="G25" s="31">
        <f t="shared" si="2"/>
        <v>0</v>
      </c>
      <c r="H25" s="31">
        <f t="shared" si="2"/>
        <v>0</v>
      </c>
      <c r="I25" s="31">
        <f t="shared" si="2"/>
        <v>1304348</v>
      </c>
      <c r="J25" s="31">
        <f t="shared" si="2"/>
        <v>1304348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1304348</v>
      </c>
      <c r="X25" s="31">
        <f t="shared" si="2"/>
        <v>2500003</v>
      </c>
      <c r="Y25" s="31">
        <f t="shared" si="2"/>
        <v>-1195655</v>
      </c>
      <c r="Z25" s="32">
        <f>+IF(X25&lt;&gt;0,+(Y25/X25)*100,0)</f>
        <v>-47.826142608628871</v>
      </c>
      <c r="AA25" s="33">
        <f>+AA12+AA24</f>
        <v>10000000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-5199185</v>
      </c>
      <c r="H32" s="20">
        <v>-2158389</v>
      </c>
      <c r="I32" s="20">
        <v>7240569</v>
      </c>
      <c r="J32" s="20">
        <v>-117005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-117005</v>
      </c>
      <c r="X32" s="20"/>
      <c r="Y32" s="20">
        <v>-117005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-5199185</v>
      </c>
      <c r="H34" s="31">
        <f t="shared" si="3"/>
        <v>-2158389</v>
      </c>
      <c r="I34" s="31">
        <f t="shared" si="3"/>
        <v>7240569</v>
      </c>
      <c r="J34" s="31">
        <f t="shared" si="3"/>
        <v>-117005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-117005</v>
      </c>
      <c r="X34" s="31">
        <f t="shared" si="3"/>
        <v>0</v>
      </c>
      <c r="Y34" s="31">
        <f t="shared" si="3"/>
        <v>-117005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-5199185</v>
      </c>
      <c r="H40" s="31">
        <f t="shared" si="5"/>
        <v>-2158389</v>
      </c>
      <c r="I40" s="31">
        <f t="shared" si="5"/>
        <v>7240569</v>
      </c>
      <c r="J40" s="31">
        <f t="shared" si="5"/>
        <v>-117005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-117005</v>
      </c>
      <c r="X40" s="31">
        <f t="shared" si="5"/>
        <v>0</v>
      </c>
      <c r="Y40" s="31">
        <f t="shared" si="5"/>
        <v>-117005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10000000</v>
      </c>
      <c r="F42" s="45">
        <f t="shared" si="6"/>
        <v>10000000</v>
      </c>
      <c r="G42" s="45">
        <f t="shared" si="6"/>
        <v>5199185</v>
      </c>
      <c r="H42" s="45">
        <f t="shared" si="6"/>
        <v>2158389</v>
      </c>
      <c r="I42" s="45">
        <f t="shared" si="6"/>
        <v>-5936221</v>
      </c>
      <c r="J42" s="45">
        <f t="shared" si="6"/>
        <v>1421353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1421353</v>
      </c>
      <c r="X42" s="45">
        <f t="shared" si="6"/>
        <v>2500003</v>
      </c>
      <c r="Y42" s="45">
        <f t="shared" si="6"/>
        <v>-1078650</v>
      </c>
      <c r="Z42" s="46">
        <f>+IF(X42&lt;&gt;0,+(Y42/X42)*100,0)</f>
        <v>-43.145948224862131</v>
      </c>
      <c r="AA42" s="47">
        <f>+AA25-AA40</f>
        <v>10000000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-60356875</v>
      </c>
      <c r="F6" s="20">
        <v>-60356875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-26510580</v>
      </c>
      <c r="Y6" s="20">
        <v>26510580</v>
      </c>
      <c r="Z6" s="21">
        <v>-100</v>
      </c>
      <c r="AA6" s="22">
        <v>-60356875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</v>
      </c>
      <c r="Y8" s="20">
        <v>-30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-8386203</v>
      </c>
      <c r="F9" s="20">
        <v>-8386203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-2096550</v>
      </c>
      <c r="Y9" s="20">
        <v>2096550</v>
      </c>
      <c r="Z9" s="21">
        <v>-100</v>
      </c>
      <c r="AA9" s="22">
        <v>-8386203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-68743078</v>
      </c>
      <c r="F12" s="31">
        <f t="shared" si="0"/>
        <v>-68743078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-28607100</v>
      </c>
      <c r="Y12" s="31">
        <f t="shared" si="0"/>
        <v>28607100</v>
      </c>
      <c r="Z12" s="32">
        <f>+IF(X12&lt;&gt;0,+(Y12/X12)*100,0)</f>
        <v>-100</v>
      </c>
      <c r="AA12" s="33">
        <f>SUM(AA6:AA11)</f>
        <v>-68743078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10725114</v>
      </c>
      <c r="D19" s="18"/>
      <c r="E19" s="19">
        <v>5060131</v>
      </c>
      <c r="F19" s="20">
        <v>5060131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6124216</v>
      </c>
      <c r="Y19" s="20">
        <v>-6124216</v>
      </c>
      <c r="Z19" s="21">
        <v>-100</v>
      </c>
      <c r="AA19" s="22">
        <v>5060131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10725114</v>
      </c>
      <c r="D24" s="29">
        <f>SUM(D15:D23)</f>
        <v>0</v>
      </c>
      <c r="E24" s="36">
        <f t="shared" si="1"/>
        <v>5060131</v>
      </c>
      <c r="F24" s="37">
        <f t="shared" si="1"/>
        <v>5060131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6124216</v>
      </c>
      <c r="Y24" s="37">
        <f t="shared" si="1"/>
        <v>-6124216</v>
      </c>
      <c r="Z24" s="38">
        <f>+IF(X24&lt;&gt;0,+(Y24/X24)*100,0)</f>
        <v>-100</v>
      </c>
      <c r="AA24" s="39">
        <f>SUM(AA15:AA23)</f>
        <v>5060131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10725114</v>
      </c>
      <c r="D25" s="29">
        <f>+D12+D24</f>
        <v>0</v>
      </c>
      <c r="E25" s="30">
        <f t="shared" si="2"/>
        <v>-63682947</v>
      </c>
      <c r="F25" s="31">
        <f t="shared" si="2"/>
        <v>-63682947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-22482884</v>
      </c>
      <c r="Y25" s="31">
        <f t="shared" si="2"/>
        <v>22482884</v>
      </c>
      <c r="Z25" s="32">
        <f>+IF(X25&lt;&gt;0,+(Y25/X25)*100,0)</f>
        <v>-100</v>
      </c>
      <c r="AA25" s="33">
        <f>+AA12+AA24</f>
        <v>-63682947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-1648</v>
      </c>
      <c r="D32" s="18"/>
      <c r="E32" s="19">
        <v>-1648</v>
      </c>
      <c r="F32" s="20">
        <v>-1648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-1648</v>
      </c>
      <c r="Y32" s="20">
        <v>1648</v>
      </c>
      <c r="Z32" s="21">
        <v>-100</v>
      </c>
      <c r="AA32" s="22">
        <v>-1648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-1648</v>
      </c>
      <c r="D34" s="29">
        <f>SUM(D29:D33)</f>
        <v>0</v>
      </c>
      <c r="E34" s="30">
        <f t="shared" si="3"/>
        <v>-1648</v>
      </c>
      <c r="F34" s="31">
        <f t="shared" si="3"/>
        <v>-1648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-1648</v>
      </c>
      <c r="Y34" s="31">
        <f t="shared" si="3"/>
        <v>1648</v>
      </c>
      <c r="Z34" s="32">
        <f>+IF(X34&lt;&gt;0,+(Y34/X34)*100,0)</f>
        <v>-100</v>
      </c>
      <c r="AA34" s="33">
        <f>SUM(AA29:AA33)</f>
        <v>-1648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-1648</v>
      </c>
      <c r="D40" s="29">
        <f>+D34+D39</f>
        <v>0</v>
      </c>
      <c r="E40" s="30">
        <f t="shared" si="5"/>
        <v>-1648</v>
      </c>
      <c r="F40" s="31">
        <f t="shared" si="5"/>
        <v>-1648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-1648</v>
      </c>
      <c r="Y40" s="31">
        <f t="shared" si="5"/>
        <v>1648</v>
      </c>
      <c r="Z40" s="32">
        <f>+IF(X40&lt;&gt;0,+(Y40/X40)*100,0)</f>
        <v>-100</v>
      </c>
      <c r="AA40" s="33">
        <f>+AA34+AA39</f>
        <v>-1648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10726762</v>
      </c>
      <c r="D42" s="43">
        <f>+D25-D40</f>
        <v>0</v>
      </c>
      <c r="E42" s="44">
        <f t="shared" si="6"/>
        <v>-63681299</v>
      </c>
      <c r="F42" s="45">
        <f t="shared" si="6"/>
        <v>-63681299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-22481236</v>
      </c>
      <c r="Y42" s="45">
        <f t="shared" si="6"/>
        <v>22481236</v>
      </c>
      <c r="Z42" s="46">
        <f>+IF(X42&lt;&gt;0,+(Y42/X42)*100,0)</f>
        <v>-100</v>
      </c>
      <c r="AA42" s="47">
        <f>+AA25-AA40</f>
        <v>-63681299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-7000000</v>
      </c>
      <c r="F6" s="20">
        <v>-7000000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-1750003</v>
      </c>
      <c r="Y6" s="20">
        <v>1750003</v>
      </c>
      <c r="Z6" s="21">
        <v>-100</v>
      </c>
      <c r="AA6" s="22">
        <v>-7000000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4777707</v>
      </c>
      <c r="D8" s="18"/>
      <c r="E8" s="19">
        <v>13167412</v>
      </c>
      <c r="F8" s="20">
        <v>13167412</v>
      </c>
      <c r="G8" s="20">
        <v>-458006</v>
      </c>
      <c r="H8" s="20">
        <v>362331</v>
      </c>
      <c r="I8" s="20">
        <v>4915597</v>
      </c>
      <c r="J8" s="20">
        <v>4819922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4819922</v>
      </c>
      <c r="X8" s="20">
        <v>3291856</v>
      </c>
      <c r="Y8" s="20">
        <v>1528066</v>
      </c>
      <c r="Z8" s="21">
        <v>46.419588220140859</v>
      </c>
      <c r="AA8" s="22">
        <v>13167412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4777707</v>
      </c>
      <c r="D12" s="29">
        <f>SUM(D6:D11)</f>
        <v>0</v>
      </c>
      <c r="E12" s="30">
        <f t="shared" si="0"/>
        <v>6167412</v>
      </c>
      <c r="F12" s="31">
        <f t="shared" si="0"/>
        <v>6167412</v>
      </c>
      <c r="G12" s="31">
        <f t="shared" si="0"/>
        <v>-458006</v>
      </c>
      <c r="H12" s="31">
        <f t="shared" si="0"/>
        <v>362331</v>
      </c>
      <c r="I12" s="31">
        <f t="shared" si="0"/>
        <v>4915597</v>
      </c>
      <c r="J12" s="31">
        <f t="shared" si="0"/>
        <v>4819922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4819922</v>
      </c>
      <c r="X12" s="31">
        <f t="shared" si="0"/>
        <v>1541853</v>
      </c>
      <c r="Y12" s="31">
        <f t="shared" si="0"/>
        <v>3278069</v>
      </c>
      <c r="Z12" s="32">
        <f>+IF(X12&lt;&gt;0,+(Y12/X12)*100,0)</f>
        <v>212.60580613067521</v>
      </c>
      <c r="AA12" s="33">
        <f>SUM(AA6:AA11)</f>
        <v>6167412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-1518222</v>
      </c>
      <c r="D19" s="18"/>
      <c r="E19" s="19">
        <v>7000000</v>
      </c>
      <c r="F19" s="20">
        <v>7000000</v>
      </c>
      <c r="G19" s="20"/>
      <c r="H19" s="20">
        <v>76522</v>
      </c>
      <c r="I19" s="20">
        <v>76522</v>
      </c>
      <c r="J19" s="20">
        <v>153044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153044</v>
      </c>
      <c r="X19" s="20">
        <v>1750003</v>
      </c>
      <c r="Y19" s="20">
        <v>-1596959</v>
      </c>
      <c r="Z19" s="21">
        <v>-91.254643563468179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-1518222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76522</v>
      </c>
      <c r="I24" s="37">
        <f t="shared" si="1"/>
        <v>76522</v>
      </c>
      <c r="J24" s="37">
        <f t="shared" si="1"/>
        <v>153044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153044</v>
      </c>
      <c r="X24" s="37">
        <f t="shared" si="1"/>
        <v>1750003</v>
      </c>
      <c r="Y24" s="37">
        <f t="shared" si="1"/>
        <v>-1596959</v>
      </c>
      <c r="Z24" s="38">
        <f>+IF(X24&lt;&gt;0,+(Y24/X24)*100,0)</f>
        <v>-91.254643563468179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3259485</v>
      </c>
      <c r="D25" s="29">
        <f>+D12+D24</f>
        <v>0</v>
      </c>
      <c r="E25" s="30">
        <f t="shared" si="2"/>
        <v>13167412</v>
      </c>
      <c r="F25" s="31">
        <f t="shared" si="2"/>
        <v>13167412</v>
      </c>
      <c r="G25" s="31">
        <f t="shared" si="2"/>
        <v>-458006</v>
      </c>
      <c r="H25" s="31">
        <f t="shared" si="2"/>
        <v>438853</v>
      </c>
      <c r="I25" s="31">
        <f t="shared" si="2"/>
        <v>4992119</v>
      </c>
      <c r="J25" s="31">
        <f t="shared" si="2"/>
        <v>4972966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4972966</v>
      </c>
      <c r="X25" s="31">
        <f t="shared" si="2"/>
        <v>3291856</v>
      </c>
      <c r="Y25" s="31">
        <f t="shared" si="2"/>
        <v>1681110</v>
      </c>
      <c r="Z25" s="32">
        <f>+IF(X25&lt;&gt;0,+(Y25/X25)*100,0)</f>
        <v>51.068758779241861</v>
      </c>
      <c r="AA25" s="33">
        <f>+AA12+AA24</f>
        <v>13167412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19126</v>
      </c>
      <c r="F31" s="20">
        <v>19126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4780</v>
      </c>
      <c r="Y31" s="20">
        <v>-4780</v>
      </c>
      <c r="Z31" s="21">
        <v>-100</v>
      </c>
      <c r="AA31" s="22">
        <v>19126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19126</v>
      </c>
      <c r="F34" s="31">
        <f t="shared" si="3"/>
        <v>19126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4780</v>
      </c>
      <c r="Y34" s="31">
        <f t="shared" si="3"/>
        <v>-4780</v>
      </c>
      <c r="Z34" s="32">
        <f>+IF(X34&lt;&gt;0,+(Y34/X34)*100,0)</f>
        <v>-100</v>
      </c>
      <c r="AA34" s="33">
        <f>SUM(AA29:AA33)</f>
        <v>19126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19126</v>
      </c>
      <c r="F40" s="31">
        <f t="shared" si="5"/>
        <v>19126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4780</v>
      </c>
      <c r="Y40" s="31">
        <f t="shared" si="5"/>
        <v>-4780</v>
      </c>
      <c r="Z40" s="32">
        <f>+IF(X40&lt;&gt;0,+(Y40/X40)*100,0)</f>
        <v>-100</v>
      </c>
      <c r="AA40" s="33">
        <f>+AA34+AA39</f>
        <v>19126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3259485</v>
      </c>
      <c r="D42" s="43">
        <f>+D25-D40</f>
        <v>0</v>
      </c>
      <c r="E42" s="44">
        <f t="shared" si="6"/>
        <v>13148286</v>
      </c>
      <c r="F42" s="45">
        <f t="shared" si="6"/>
        <v>13148286</v>
      </c>
      <c r="G42" s="45">
        <f t="shared" si="6"/>
        <v>-458006</v>
      </c>
      <c r="H42" s="45">
        <f t="shared" si="6"/>
        <v>438853</v>
      </c>
      <c r="I42" s="45">
        <f t="shared" si="6"/>
        <v>4992119</v>
      </c>
      <c r="J42" s="45">
        <f t="shared" si="6"/>
        <v>4972966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4972966</v>
      </c>
      <c r="X42" s="45">
        <f t="shared" si="6"/>
        <v>3287076</v>
      </c>
      <c r="Y42" s="45">
        <f t="shared" si="6"/>
        <v>1685890</v>
      </c>
      <c r="Z42" s="46">
        <f>+IF(X42&lt;&gt;0,+(Y42/X42)*100,0)</f>
        <v>51.288439938717566</v>
      </c>
      <c r="AA42" s="47">
        <f>+AA25-AA40</f>
        <v>13148286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-5340000</v>
      </c>
      <c r="F6" s="20">
        <v>-5340000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-1335009</v>
      </c>
      <c r="Y6" s="20">
        <v>1335009</v>
      </c>
      <c r="Z6" s="21">
        <v>-100</v>
      </c>
      <c r="AA6" s="22">
        <v>-5340000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-499999</v>
      </c>
      <c r="F8" s="20">
        <v>-499999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-124996</v>
      </c>
      <c r="Y8" s="20">
        <v>124996</v>
      </c>
      <c r="Z8" s="21">
        <v>-100</v>
      </c>
      <c r="AA8" s="22">
        <v>-499999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48</v>
      </c>
      <c r="F9" s="20">
        <v>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</v>
      </c>
      <c r="Y9" s="20">
        <v>-48</v>
      </c>
      <c r="Z9" s="21">
        <v>-100</v>
      </c>
      <c r="AA9" s="22">
        <v>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-5839951</v>
      </c>
      <c r="F12" s="31">
        <f t="shared" si="0"/>
        <v>-5839951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-1459957</v>
      </c>
      <c r="Y12" s="31">
        <f t="shared" si="0"/>
        <v>1459957</v>
      </c>
      <c r="Z12" s="32">
        <f>+IF(X12&lt;&gt;0,+(Y12/X12)*100,0)</f>
        <v>-100</v>
      </c>
      <c r="AA12" s="33">
        <f>SUM(AA6:AA11)</f>
        <v>-5839951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5340000</v>
      </c>
      <c r="F19" s="20">
        <v>5340000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1335009</v>
      </c>
      <c r="Y19" s="20">
        <v>-1335009</v>
      </c>
      <c r="Z19" s="21">
        <v>-100</v>
      </c>
      <c r="AA19" s="22">
        <v>5340000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5340000</v>
      </c>
      <c r="F24" s="37">
        <f t="shared" si="1"/>
        <v>5340000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1335009</v>
      </c>
      <c r="Y24" s="37">
        <f t="shared" si="1"/>
        <v>-1335009</v>
      </c>
      <c r="Z24" s="38">
        <f>+IF(X24&lt;&gt;0,+(Y24/X24)*100,0)</f>
        <v>-100</v>
      </c>
      <c r="AA24" s="39">
        <f>SUM(AA15:AA23)</f>
        <v>5340000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-499951</v>
      </c>
      <c r="F25" s="31">
        <f t="shared" si="2"/>
        <v>-499951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-124948</v>
      </c>
      <c r="Y25" s="31">
        <f t="shared" si="2"/>
        <v>124948</v>
      </c>
      <c r="Z25" s="32">
        <f>+IF(X25&lt;&gt;0,+(Y25/X25)*100,0)</f>
        <v>-100</v>
      </c>
      <c r="AA25" s="33">
        <f>+AA12+AA24</f>
        <v>-499951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30</v>
      </c>
      <c r="F33" s="20">
        <v>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</v>
      </c>
      <c r="Y33" s="20">
        <v>-30</v>
      </c>
      <c r="Z33" s="21">
        <v>-100</v>
      </c>
      <c r="AA33" s="22">
        <v>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87</v>
      </c>
      <c r="F34" s="31">
        <f t="shared" si="3"/>
        <v>87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87</v>
      </c>
      <c r="Y34" s="31">
        <f t="shared" si="3"/>
        <v>-87</v>
      </c>
      <c r="Z34" s="32">
        <f>+IF(X34&lt;&gt;0,+(Y34/X34)*100,0)</f>
        <v>-100</v>
      </c>
      <c r="AA34" s="33">
        <f>SUM(AA29:AA33)</f>
        <v>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30</v>
      </c>
      <c r="F38" s="20">
        <v>30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30</v>
      </c>
      <c r="Y38" s="20">
        <v>-30</v>
      </c>
      <c r="Z38" s="21">
        <v>-100</v>
      </c>
      <c r="AA38" s="22">
        <v>30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30</v>
      </c>
      <c r="F39" s="37">
        <f t="shared" si="4"/>
        <v>30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</v>
      </c>
      <c r="Y39" s="37">
        <f t="shared" si="4"/>
        <v>-30</v>
      </c>
      <c r="Z39" s="38">
        <f>+IF(X39&lt;&gt;0,+(Y39/X39)*100,0)</f>
        <v>-100</v>
      </c>
      <c r="AA39" s="39">
        <f>SUM(AA37:AA38)</f>
        <v>30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117</v>
      </c>
      <c r="F40" s="31">
        <f t="shared" si="5"/>
        <v>117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117</v>
      </c>
      <c r="Y40" s="31">
        <f t="shared" si="5"/>
        <v>-117</v>
      </c>
      <c r="Z40" s="32">
        <f>+IF(X40&lt;&gt;0,+(Y40/X40)*100,0)</f>
        <v>-100</v>
      </c>
      <c r="AA40" s="33">
        <f>+AA34+AA39</f>
        <v>117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-500068</v>
      </c>
      <c r="F42" s="45">
        <f t="shared" si="6"/>
        <v>-500068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-125065</v>
      </c>
      <c r="Y42" s="45">
        <f t="shared" si="6"/>
        <v>125065</v>
      </c>
      <c r="Z42" s="46">
        <f>+IF(X42&lt;&gt;0,+(Y42/X42)*100,0)</f>
        <v>-100</v>
      </c>
      <c r="AA42" s="47">
        <f>+AA25-AA40</f>
        <v>-500068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4603706</v>
      </c>
      <c r="D8" s="18"/>
      <c r="E8" s="19">
        <v>-66872304</v>
      </c>
      <c r="F8" s="20">
        <v>-66872304</v>
      </c>
      <c r="G8" s="20">
        <v>4941988</v>
      </c>
      <c r="H8" s="20">
        <v>129380</v>
      </c>
      <c r="I8" s="20">
        <v>200137</v>
      </c>
      <c r="J8" s="20">
        <v>5271505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5271505</v>
      </c>
      <c r="X8" s="20">
        <v>-16718076</v>
      </c>
      <c r="Y8" s="20">
        <v>21989581</v>
      </c>
      <c r="Z8" s="21">
        <v>-131.53176836856107</v>
      </c>
      <c r="AA8" s="22">
        <v>-66872304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4603706</v>
      </c>
      <c r="D12" s="29">
        <f>SUM(D6:D11)</f>
        <v>0</v>
      </c>
      <c r="E12" s="30">
        <f t="shared" si="0"/>
        <v>-66872304</v>
      </c>
      <c r="F12" s="31">
        <f t="shared" si="0"/>
        <v>-66872304</v>
      </c>
      <c r="G12" s="31">
        <f t="shared" si="0"/>
        <v>4941988</v>
      </c>
      <c r="H12" s="31">
        <f t="shared" si="0"/>
        <v>129380</v>
      </c>
      <c r="I12" s="31">
        <f t="shared" si="0"/>
        <v>200137</v>
      </c>
      <c r="J12" s="31">
        <f t="shared" si="0"/>
        <v>5271505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5271505</v>
      </c>
      <c r="X12" s="31">
        <f t="shared" si="0"/>
        <v>-16718076</v>
      </c>
      <c r="Y12" s="31">
        <f t="shared" si="0"/>
        <v>21989581</v>
      </c>
      <c r="Z12" s="32">
        <f>+IF(X12&lt;&gt;0,+(Y12/X12)*100,0)</f>
        <v>-131.53176836856107</v>
      </c>
      <c r="AA12" s="33">
        <f>SUM(AA6:AA11)</f>
        <v>-66872304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45528651</v>
      </c>
      <c r="D19" s="18"/>
      <c r="E19" s="19">
        <v>-1105521584</v>
      </c>
      <c r="F19" s="20">
        <v>-1105521584</v>
      </c>
      <c r="G19" s="20">
        <v>45528651</v>
      </c>
      <c r="H19" s="20"/>
      <c r="I19" s="20"/>
      <c r="J19" s="20">
        <v>45528651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45528651</v>
      </c>
      <c r="X19" s="20">
        <v>-276380397</v>
      </c>
      <c r="Y19" s="20">
        <v>321909048</v>
      </c>
      <c r="Z19" s="21">
        <v>-116.47318387779868</v>
      </c>
      <c r="AA19" s="22">
        <v>-1105521584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45528651</v>
      </c>
      <c r="D24" s="29">
        <f>SUM(D15:D23)</f>
        <v>0</v>
      </c>
      <c r="E24" s="36">
        <f t="shared" si="1"/>
        <v>-1105521584</v>
      </c>
      <c r="F24" s="37">
        <f t="shared" si="1"/>
        <v>-1105521584</v>
      </c>
      <c r="G24" s="37">
        <f t="shared" si="1"/>
        <v>45528651</v>
      </c>
      <c r="H24" s="37">
        <f t="shared" si="1"/>
        <v>0</v>
      </c>
      <c r="I24" s="37">
        <f t="shared" si="1"/>
        <v>0</v>
      </c>
      <c r="J24" s="37">
        <f t="shared" si="1"/>
        <v>45528651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45528651</v>
      </c>
      <c r="X24" s="37">
        <f t="shared" si="1"/>
        <v>-276380397</v>
      </c>
      <c r="Y24" s="37">
        <f t="shared" si="1"/>
        <v>321909048</v>
      </c>
      <c r="Z24" s="38">
        <f>+IF(X24&lt;&gt;0,+(Y24/X24)*100,0)</f>
        <v>-116.47318387779868</v>
      </c>
      <c r="AA24" s="39">
        <f>SUM(AA15:AA23)</f>
        <v>-1105521584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50132357</v>
      </c>
      <c r="D25" s="29">
        <f>+D12+D24</f>
        <v>0</v>
      </c>
      <c r="E25" s="30">
        <f t="shared" si="2"/>
        <v>-1172393888</v>
      </c>
      <c r="F25" s="31">
        <f t="shared" si="2"/>
        <v>-1172393888</v>
      </c>
      <c r="G25" s="31">
        <f t="shared" si="2"/>
        <v>50470639</v>
      </c>
      <c r="H25" s="31">
        <f t="shared" si="2"/>
        <v>129380</v>
      </c>
      <c r="I25" s="31">
        <f t="shared" si="2"/>
        <v>200137</v>
      </c>
      <c r="J25" s="31">
        <f t="shared" si="2"/>
        <v>50800156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50800156</v>
      </c>
      <c r="X25" s="31">
        <f t="shared" si="2"/>
        <v>-293098473</v>
      </c>
      <c r="Y25" s="31">
        <f t="shared" si="2"/>
        <v>343898629</v>
      </c>
      <c r="Z25" s="32">
        <f>+IF(X25&lt;&gt;0,+(Y25/X25)*100,0)</f>
        <v>-117.3321121328394</v>
      </c>
      <c r="AA25" s="33">
        <f>+AA12+AA24</f>
        <v>-1172393888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347032</v>
      </c>
      <c r="D31" s="18"/>
      <c r="E31" s="19"/>
      <c r="F31" s="20"/>
      <c r="G31" s="20">
        <v>347032</v>
      </c>
      <c r="H31" s="20"/>
      <c r="I31" s="20"/>
      <c r="J31" s="20">
        <v>347032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347032</v>
      </c>
      <c r="X31" s="20"/>
      <c r="Y31" s="20">
        <v>347032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2882704</v>
      </c>
      <c r="D32" s="18"/>
      <c r="E32" s="19">
        <v>-13118900</v>
      </c>
      <c r="F32" s="20">
        <v>-13118900</v>
      </c>
      <c r="G32" s="20">
        <v>2925614</v>
      </c>
      <c r="H32" s="20">
        <v>1717509</v>
      </c>
      <c r="I32" s="20">
        <v>42915</v>
      </c>
      <c r="J32" s="20">
        <v>4686038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4686038</v>
      </c>
      <c r="X32" s="20">
        <v>-3279726</v>
      </c>
      <c r="Y32" s="20">
        <v>7965764</v>
      </c>
      <c r="Z32" s="21">
        <v>-242.87894781454304</v>
      </c>
      <c r="AA32" s="22">
        <v>-13118900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3229736</v>
      </c>
      <c r="D34" s="29">
        <f>SUM(D29:D33)</f>
        <v>0</v>
      </c>
      <c r="E34" s="30">
        <f t="shared" si="3"/>
        <v>-13118900</v>
      </c>
      <c r="F34" s="31">
        <f t="shared" si="3"/>
        <v>-13118900</v>
      </c>
      <c r="G34" s="31">
        <f t="shared" si="3"/>
        <v>3272646</v>
      </c>
      <c r="H34" s="31">
        <f t="shared" si="3"/>
        <v>1717509</v>
      </c>
      <c r="I34" s="31">
        <f t="shared" si="3"/>
        <v>42915</v>
      </c>
      <c r="J34" s="31">
        <f t="shared" si="3"/>
        <v>5033070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5033070</v>
      </c>
      <c r="X34" s="31">
        <f t="shared" si="3"/>
        <v>-3279726</v>
      </c>
      <c r="Y34" s="31">
        <f t="shared" si="3"/>
        <v>8312796</v>
      </c>
      <c r="Z34" s="32">
        <f>+IF(X34&lt;&gt;0,+(Y34/X34)*100,0)</f>
        <v>-253.46007562826895</v>
      </c>
      <c r="AA34" s="33">
        <f>SUM(AA29:AA33)</f>
        <v>-13118900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3229736</v>
      </c>
      <c r="D40" s="29">
        <f>+D34+D39</f>
        <v>0</v>
      </c>
      <c r="E40" s="30">
        <f t="shared" si="5"/>
        <v>-13118900</v>
      </c>
      <c r="F40" s="31">
        <f t="shared" si="5"/>
        <v>-13118900</v>
      </c>
      <c r="G40" s="31">
        <f t="shared" si="5"/>
        <v>3272646</v>
      </c>
      <c r="H40" s="31">
        <f t="shared" si="5"/>
        <v>1717509</v>
      </c>
      <c r="I40" s="31">
        <f t="shared" si="5"/>
        <v>42915</v>
      </c>
      <c r="J40" s="31">
        <f t="shared" si="5"/>
        <v>5033070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5033070</v>
      </c>
      <c r="X40" s="31">
        <f t="shared" si="5"/>
        <v>-3279726</v>
      </c>
      <c r="Y40" s="31">
        <f t="shared" si="5"/>
        <v>8312796</v>
      </c>
      <c r="Z40" s="32">
        <f>+IF(X40&lt;&gt;0,+(Y40/X40)*100,0)</f>
        <v>-253.46007562826895</v>
      </c>
      <c r="AA40" s="33">
        <f>+AA34+AA39</f>
        <v>-13118900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46902621</v>
      </c>
      <c r="D42" s="43">
        <f>+D25-D40</f>
        <v>0</v>
      </c>
      <c r="E42" s="44">
        <f t="shared" si="6"/>
        <v>-1159274988</v>
      </c>
      <c r="F42" s="45">
        <f t="shared" si="6"/>
        <v>-1159274988</v>
      </c>
      <c r="G42" s="45">
        <f t="shared" si="6"/>
        <v>47197993</v>
      </c>
      <c r="H42" s="45">
        <f t="shared" si="6"/>
        <v>-1588129</v>
      </c>
      <c r="I42" s="45">
        <f t="shared" si="6"/>
        <v>157222</v>
      </c>
      <c r="J42" s="45">
        <f t="shared" si="6"/>
        <v>45767086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45767086</v>
      </c>
      <c r="X42" s="45">
        <f t="shared" si="6"/>
        <v>-289818747</v>
      </c>
      <c r="Y42" s="45">
        <f t="shared" si="6"/>
        <v>335585833</v>
      </c>
      <c r="Z42" s="46">
        <f>+IF(X42&lt;&gt;0,+(Y42/X42)*100,0)</f>
        <v>-115.79162372129088</v>
      </c>
      <c r="AA42" s="47">
        <f>+AA25-AA40</f>
        <v>-1159274988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-23577624</v>
      </c>
      <c r="D45" s="18"/>
      <c r="E45" s="19">
        <v>-8924267</v>
      </c>
      <c r="F45" s="20">
        <v>-8924267</v>
      </c>
      <c r="G45" s="20">
        <v>-23462230</v>
      </c>
      <c r="H45" s="20">
        <v>-2452165</v>
      </c>
      <c r="I45" s="20">
        <v>558416</v>
      </c>
      <c r="J45" s="20">
        <v>-25355979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-25355979</v>
      </c>
      <c r="X45" s="20">
        <v>-2231067</v>
      </c>
      <c r="Y45" s="20">
        <v>-23124912</v>
      </c>
      <c r="Z45" s="48">
        <v>1036.4956319106507</v>
      </c>
      <c r="AA45" s="22">
        <v>-8924267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-23577624</v>
      </c>
      <c r="D48" s="51">
        <f>SUM(D45:D47)</f>
        <v>0</v>
      </c>
      <c r="E48" s="52">
        <f t="shared" si="7"/>
        <v>-8924267</v>
      </c>
      <c r="F48" s="53">
        <f t="shared" si="7"/>
        <v>-8924267</v>
      </c>
      <c r="G48" s="53">
        <f t="shared" si="7"/>
        <v>-23462230</v>
      </c>
      <c r="H48" s="53">
        <f t="shared" si="7"/>
        <v>-2452165</v>
      </c>
      <c r="I48" s="53">
        <f t="shared" si="7"/>
        <v>558416</v>
      </c>
      <c r="J48" s="53">
        <f t="shared" si="7"/>
        <v>-25355979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-25355979</v>
      </c>
      <c r="X48" s="53">
        <f t="shared" si="7"/>
        <v>-2231067</v>
      </c>
      <c r="Y48" s="53">
        <f t="shared" si="7"/>
        <v>-23124912</v>
      </c>
      <c r="Z48" s="54">
        <f>+IF(X48&lt;&gt;0,+(Y48/X48)*100,0)</f>
        <v>1036.4956319106507</v>
      </c>
      <c r="AA48" s="55">
        <f>SUM(AA45:AA47)</f>
        <v>-8924267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829926</v>
      </c>
      <c r="D8" s="18"/>
      <c r="E8" s="19">
        <v>-22</v>
      </c>
      <c r="F8" s="20">
        <v>-22</v>
      </c>
      <c r="G8" s="20">
        <v>346703</v>
      </c>
      <c r="H8" s="20">
        <v>3083338408</v>
      </c>
      <c r="I8" s="20">
        <v>-3083596357</v>
      </c>
      <c r="J8" s="20">
        <v>88754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88754</v>
      </c>
      <c r="X8" s="20">
        <v>-22</v>
      </c>
      <c r="Y8" s="20">
        <v>88776</v>
      </c>
      <c r="Z8" s="21">
        <v>-403527.27272727276</v>
      </c>
      <c r="AA8" s="22">
        <v>-22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829926</v>
      </c>
      <c r="D12" s="29">
        <f>SUM(D6:D11)</f>
        <v>0</v>
      </c>
      <c r="E12" s="30">
        <f t="shared" si="0"/>
        <v>-41</v>
      </c>
      <c r="F12" s="31">
        <f t="shared" si="0"/>
        <v>-41</v>
      </c>
      <c r="G12" s="31">
        <f t="shared" si="0"/>
        <v>346703</v>
      </c>
      <c r="H12" s="31">
        <f t="shared" si="0"/>
        <v>3083338408</v>
      </c>
      <c r="I12" s="31">
        <f t="shared" si="0"/>
        <v>-3083596357</v>
      </c>
      <c r="J12" s="31">
        <f t="shared" si="0"/>
        <v>88754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88754</v>
      </c>
      <c r="X12" s="31">
        <f t="shared" si="0"/>
        <v>-41</v>
      </c>
      <c r="Y12" s="31">
        <f t="shared" si="0"/>
        <v>88795</v>
      </c>
      <c r="Z12" s="32">
        <f>+IF(X12&lt;&gt;0,+(Y12/X12)*100,0)</f>
        <v>-216573.1707317073</v>
      </c>
      <c r="AA12" s="33">
        <f>SUM(AA6:AA11)</f>
        <v>-41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2500000</v>
      </c>
      <c r="G19" s="20">
        <v>45625</v>
      </c>
      <c r="H19" s="20"/>
      <c r="I19" s="20"/>
      <c r="J19" s="20">
        <v>45625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45625</v>
      </c>
      <c r="X19" s="20">
        <v>625003</v>
      </c>
      <c r="Y19" s="20">
        <v>-579378</v>
      </c>
      <c r="Z19" s="21">
        <v>-92.700035039831803</v>
      </c>
      <c r="AA19" s="22">
        <v>2500000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2500000</v>
      </c>
      <c r="G24" s="37">
        <f t="shared" si="1"/>
        <v>45625</v>
      </c>
      <c r="H24" s="37">
        <f t="shared" si="1"/>
        <v>0</v>
      </c>
      <c r="I24" s="37">
        <f t="shared" si="1"/>
        <v>0</v>
      </c>
      <c r="J24" s="37">
        <f t="shared" si="1"/>
        <v>45625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45625</v>
      </c>
      <c r="X24" s="37">
        <f t="shared" si="1"/>
        <v>625003</v>
      </c>
      <c r="Y24" s="37">
        <f t="shared" si="1"/>
        <v>-579378</v>
      </c>
      <c r="Z24" s="38">
        <f>+IF(X24&lt;&gt;0,+(Y24/X24)*100,0)</f>
        <v>-92.700035039831803</v>
      </c>
      <c r="AA24" s="39">
        <f>SUM(AA15:AA23)</f>
        <v>2500000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829926</v>
      </c>
      <c r="D25" s="29">
        <f>+D12+D24</f>
        <v>0</v>
      </c>
      <c r="E25" s="30">
        <f t="shared" si="2"/>
        <v>2499959</v>
      </c>
      <c r="F25" s="31">
        <f t="shared" si="2"/>
        <v>2499959</v>
      </c>
      <c r="G25" s="31">
        <f t="shared" si="2"/>
        <v>392328</v>
      </c>
      <c r="H25" s="31">
        <f t="shared" si="2"/>
        <v>3083338408</v>
      </c>
      <c r="I25" s="31">
        <f t="shared" si="2"/>
        <v>-3083596357</v>
      </c>
      <c r="J25" s="31">
        <f t="shared" si="2"/>
        <v>134379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134379</v>
      </c>
      <c r="X25" s="31">
        <f t="shared" si="2"/>
        <v>624962</v>
      </c>
      <c r="Y25" s="31">
        <f t="shared" si="2"/>
        <v>-490583</v>
      </c>
      <c r="Z25" s="32">
        <f>+IF(X25&lt;&gt;0,+(Y25/X25)*100,0)</f>
        <v>-78.498052681603042</v>
      </c>
      <c r="AA25" s="33">
        <f>+AA12+AA24</f>
        <v>2499959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829926</v>
      </c>
      <c r="D42" s="43">
        <f>+D25-D40</f>
        <v>0</v>
      </c>
      <c r="E42" s="44">
        <f t="shared" si="6"/>
        <v>2499883</v>
      </c>
      <c r="F42" s="45">
        <f t="shared" si="6"/>
        <v>2499883</v>
      </c>
      <c r="G42" s="45">
        <f t="shared" si="6"/>
        <v>392328</v>
      </c>
      <c r="H42" s="45">
        <f t="shared" si="6"/>
        <v>3083338408</v>
      </c>
      <c r="I42" s="45">
        <f t="shared" si="6"/>
        <v>-3083596357</v>
      </c>
      <c r="J42" s="45">
        <f t="shared" si="6"/>
        <v>134379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134379</v>
      </c>
      <c r="X42" s="45">
        <f t="shared" si="6"/>
        <v>624886</v>
      </c>
      <c r="Y42" s="45">
        <f t="shared" si="6"/>
        <v>-490507</v>
      </c>
      <c r="Z42" s="46">
        <f>+IF(X42&lt;&gt;0,+(Y42/X42)*100,0)</f>
        <v>-78.49543756781236</v>
      </c>
      <c r="AA42" s="47">
        <f>+AA25-AA40</f>
        <v>2499883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</v>
      </c>
      <c r="F45" s="20">
        <v>-6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</v>
      </c>
      <c r="Y45" s="20">
        <v>6</v>
      </c>
      <c r="Z45" s="48">
        <v>-100</v>
      </c>
      <c r="AA45" s="22">
        <v>-6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</v>
      </c>
      <c r="F48" s="53">
        <f t="shared" si="7"/>
        <v>-6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</v>
      </c>
      <c r="Y48" s="53">
        <f t="shared" si="7"/>
        <v>6</v>
      </c>
      <c r="Z48" s="54">
        <f>+IF(X48&lt;&gt;0,+(Y48/X48)*100,0)</f>
        <v>-100</v>
      </c>
      <c r="AA48" s="55">
        <f>SUM(AA45:AA47)</f>
        <v>-6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</v>
      </c>
      <c r="F8" s="20">
        <v>10</v>
      </c>
      <c r="G8" s="20"/>
      <c r="H8" s="20"/>
      <c r="I8" s="20">
        <v>-14849128</v>
      </c>
      <c r="J8" s="20">
        <v>-14849128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-14849128</v>
      </c>
      <c r="X8" s="20">
        <v>10</v>
      </c>
      <c r="Y8" s="20">
        <v>-14849138</v>
      </c>
      <c r="Z8" s="21">
        <v>-148491380</v>
      </c>
      <c r="AA8" s="22">
        <v>10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14</v>
      </c>
      <c r="F9" s="20">
        <v>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</v>
      </c>
      <c r="Y9" s="20">
        <v>-14</v>
      </c>
      <c r="Z9" s="21">
        <v>-100</v>
      </c>
      <c r="AA9" s="22">
        <v>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25</v>
      </c>
      <c r="F12" s="31">
        <f t="shared" si="0"/>
        <v>25</v>
      </c>
      <c r="G12" s="31">
        <f t="shared" si="0"/>
        <v>0</v>
      </c>
      <c r="H12" s="31">
        <f t="shared" si="0"/>
        <v>0</v>
      </c>
      <c r="I12" s="31">
        <f t="shared" si="0"/>
        <v>-14849128</v>
      </c>
      <c r="J12" s="31">
        <f t="shared" si="0"/>
        <v>-14849128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-14849128</v>
      </c>
      <c r="X12" s="31">
        <f t="shared" si="0"/>
        <v>25</v>
      </c>
      <c r="Y12" s="31">
        <f t="shared" si="0"/>
        <v>-14849153</v>
      </c>
      <c r="Z12" s="32">
        <f>+IF(X12&lt;&gt;0,+(Y12/X12)*100,0)</f>
        <v>-59396612</v>
      </c>
      <c r="AA12" s="33">
        <f>SUM(AA6:AA11)</f>
        <v>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18325812</v>
      </c>
      <c r="D19" s="18"/>
      <c r="E19" s="19">
        <v>7000000</v>
      </c>
      <c r="F19" s="20">
        <v>7000000</v>
      </c>
      <c r="G19" s="20"/>
      <c r="H19" s="20"/>
      <c r="I19" s="20">
        <v>3218288</v>
      </c>
      <c r="J19" s="20">
        <v>3218288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3218288</v>
      </c>
      <c r="X19" s="20">
        <v>1750003</v>
      </c>
      <c r="Y19" s="20">
        <v>1468285</v>
      </c>
      <c r="Z19" s="21">
        <v>83.901856168246567</v>
      </c>
      <c r="AA19" s="22">
        <v>7000000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18325812</v>
      </c>
      <c r="D24" s="29">
        <f>SUM(D15:D23)</f>
        <v>0</v>
      </c>
      <c r="E24" s="36">
        <f t="shared" si="1"/>
        <v>7000000</v>
      </c>
      <c r="F24" s="37">
        <f t="shared" si="1"/>
        <v>7000000</v>
      </c>
      <c r="G24" s="37">
        <f t="shared" si="1"/>
        <v>0</v>
      </c>
      <c r="H24" s="37">
        <f t="shared" si="1"/>
        <v>0</v>
      </c>
      <c r="I24" s="37">
        <f t="shared" si="1"/>
        <v>3218288</v>
      </c>
      <c r="J24" s="37">
        <f t="shared" si="1"/>
        <v>3218288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3218288</v>
      </c>
      <c r="X24" s="37">
        <f t="shared" si="1"/>
        <v>1750003</v>
      </c>
      <c r="Y24" s="37">
        <f t="shared" si="1"/>
        <v>1468285</v>
      </c>
      <c r="Z24" s="38">
        <f>+IF(X24&lt;&gt;0,+(Y24/X24)*100,0)</f>
        <v>83.901856168246567</v>
      </c>
      <c r="AA24" s="39">
        <f>SUM(AA15:AA23)</f>
        <v>7000000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18325812</v>
      </c>
      <c r="D25" s="29">
        <f>+D12+D24</f>
        <v>0</v>
      </c>
      <c r="E25" s="30">
        <f t="shared" si="2"/>
        <v>7000025</v>
      </c>
      <c r="F25" s="31">
        <f t="shared" si="2"/>
        <v>7000025</v>
      </c>
      <c r="G25" s="31">
        <f t="shared" si="2"/>
        <v>0</v>
      </c>
      <c r="H25" s="31">
        <f t="shared" si="2"/>
        <v>0</v>
      </c>
      <c r="I25" s="31">
        <f t="shared" si="2"/>
        <v>-11630840</v>
      </c>
      <c r="J25" s="31">
        <f t="shared" si="2"/>
        <v>-11630840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-11630840</v>
      </c>
      <c r="X25" s="31">
        <f t="shared" si="2"/>
        <v>1750028</v>
      </c>
      <c r="Y25" s="31">
        <f t="shared" si="2"/>
        <v>-13380868</v>
      </c>
      <c r="Z25" s="32">
        <f>+IF(X25&lt;&gt;0,+(Y25/X25)*100,0)</f>
        <v>-764.6087948307113</v>
      </c>
      <c r="AA25" s="33">
        <f>+AA12+AA24</f>
        <v>7000025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-5</v>
      </c>
      <c r="F32" s="20">
        <v>-5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</v>
      </c>
      <c r="Y32" s="20">
        <v>5</v>
      </c>
      <c r="Z32" s="21">
        <v>-100</v>
      </c>
      <c r="AA32" s="22">
        <v>-5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-5</v>
      </c>
      <c r="F34" s="31">
        <f t="shared" si="3"/>
        <v>-5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</v>
      </c>
      <c r="Y34" s="31">
        <f t="shared" si="3"/>
        <v>5</v>
      </c>
      <c r="Z34" s="32">
        <f>+IF(X34&lt;&gt;0,+(Y34/X34)*100,0)</f>
        <v>-100</v>
      </c>
      <c r="AA34" s="33">
        <f>SUM(AA29:AA33)</f>
        <v>-5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-5</v>
      </c>
      <c r="F40" s="31">
        <f t="shared" si="5"/>
        <v>-5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</v>
      </c>
      <c r="Y40" s="31">
        <f t="shared" si="5"/>
        <v>5</v>
      </c>
      <c r="Z40" s="32">
        <f>+IF(X40&lt;&gt;0,+(Y40/X40)*100,0)</f>
        <v>-100</v>
      </c>
      <c r="AA40" s="33">
        <f>+AA34+AA39</f>
        <v>-5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18325812</v>
      </c>
      <c r="D42" s="43">
        <f>+D25-D40</f>
        <v>0</v>
      </c>
      <c r="E42" s="44">
        <f t="shared" si="6"/>
        <v>7000030</v>
      </c>
      <c r="F42" s="45">
        <f t="shared" si="6"/>
        <v>7000030</v>
      </c>
      <c r="G42" s="45">
        <f t="shared" si="6"/>
        <v>0</v>
      </c>
      <c r="H42" s="45">
        <f t="shared" si="6"/>
        <v>0</v>
      </c>
      <c r="I42" s="45">
        <f t="shared" si="6"/>
        <v>-11630840</v>
      </c>
      <c r="J42" s="45">
        <f t="shared" si="6"/>
        <v>-11630840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-11630840</v>
      </c>
      <c r="X42" s="45">
        <f t="shared" si="6"/>
        <v>1750033</v>
      </c>
      <c r="Y42" s="45">
        <f t="shared" si="6"/>
        <v>-13380873</v>
      </c>
      <c r="Z42" s="46">
        <f>+IF(X42&lt;&gt;0,+(Y42/X42)*100,0)</f>
        <v>-764.60689598424722</v>
      </c>
      <c r="AA42" s="47">
        <f>+AA25-AA40</f>
        <v>7000030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</v>
      </c>
      <c r="F45" s="20">
        <v>-3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</v>
      </c>
      <c r="Y45" s="20">
        <v>3</v>
      </c>
      <c r="Z45" s="48">
        <v>-100</v>
      </c>
      <c r="AA45" s="22">
        <v>-3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</v>
      </c>
      <c r="F48" s="53">
        <f t="shared" si="7"/>
        <v>-3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</v>
      </c>
      <c r="Y48" s="53">
        <f t="shared" si="7"/>
        <v>3</v>
      </c>
      <c r="Z48" s="54">
        <f>+IF(X48&lt;&gt;0,+(Y48/X48)*100,0)</f>
        <v>-100</v>
      </c>
      <c r="AA48" s="55">
        <f>SUM(AA45:AA47)</f>
        <v>-3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12499973</v>
      </c>
      <c r="F6" s="20">
        <v>12499973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3124979</v>
      </c>
      <c r="Y6" s="20">
        <v>-3124979</v>
      </c>
      <c r="Z6" s="21">
        <v>-100</v>
      </c>
      <c r="AA6" s="22">
        <v>12499973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>
        <v>4414</v>
      </c>
      <c r="H8" s="20">
        <v>4060</v>
      </c>
      <c r="I8" s="20">
        <v>4238</v>
      </c>
      <c r="J8" s="20">
        <v>12712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12712</v>
      </c>
      <c r="X8" s="20">
        <v>5</v>
      </c>
      <c r="Y8" s="20">
        <v>12707</v>
      </c>
      <c r="Z8" s="21">
        <v>254140</v>
      </c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</v>
      </c>
      <c r="F9" s="20">
        <v>-1</v>
      </c>
      <c r="G9" s="20">
        <v>2141983</v>
      </c>
      <c r="H9" s="20">
        <v>374916</v>
      </c>
      <c r="I9" s="20">
        <v>1063445</v>
      </c>
      <c r="J9" s="20">
        <v>3580344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3580344</v>
      </c>
      <c r="X9" s="20">
        <v>-1</v>
      </c>
      <c r="Y9" s="20">
        <v>3580345</v>
      </c>
      <c r="Z9" s="21">
        <v>-358034500</v>
      </c>
      <c r="AA9" s="22">
        <v>-1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12499977</v>
      </c>
      <c r="F12" s="31">
        <f t="shared" si="0"/>
        <v>12499977</v>
      </c>
      <c r="G12" s="31">
        <f t="shared" si="0"/>
        <v>2146397</v>
      </c>
      <c r="H12" s="31">
        <f t="shared" si="0"/>
        <v>378976</v>
      </c>
      <c r="I12" s="31">
        <f t="shared" si="0"/>
        <v>1067683</v>
      </c>
      <c r="J12" s="31">
        <f t="shared" si="0"/>
        <v>3593056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3593056</v>
      </c>
      <c r="X12" s="31">
        <f t="shared" si="0"/>
        <v>3124983</v>
      </c>
      <c r="Y12" s="31">
        <f t="shared" si="0"/>
        <v>468073</v>
      </c>
      <c r="Z12" s="32">
        <f>+IF(X12&lt;&gt;0,+(Y12/X12)*100,0)</f>
        <v>14.978417482591105</v>
      </c>
      <c r="AA12" s="33">
        <f>SUM(AA6:AA11)</f>
        <v>12499977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3508223</v>
      </c>
      <c r="D19" s="18"/>
      <c r="E19" s="19">
        <v>110614561</v>
      </c>
      <c r="F19" s="20">
        <v>110614561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27653650</v>
      </c>
      <c r="Y19" s="20">
        <v>-27653650</v>
      </c>
      <c r="Z19" s="21">
        <v>-100</v>
      </c>
      <c r="AA19" s="22">
        <v>110614561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3508223</v>
      </c>
      <c r="D24" s="29">
        <f>SUM(D15:D23)</f>
        <v>0</v>
      </c>
      <c r="E24" s="36">
        <f t="shared" si="1"/>
        <v>110614561</v>
      </c>
      <c r="F24" s="37">
        <f t="shared" si="1"/>
        <v>110614561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27653650</v>
      </c>
      <c r="Y24" s="37">
        <f t="shared" si="1"/>
        <v>-27653650</v>
      </c>
      <c r="Z24" s="38">
        <f>+IF(X24&lt;&gt;0,+(Y24/X24)*100,0)</f>
        <v>-100</v>
      </c>
      <c r="AA24" s="39">
        <f>SUM(AA15:AA23)</f>
        <v>110614561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3508223</v>
      </c>
      <c r="D25" s="29">
        <f>+D12+D24</f>
        <v>0</v>
      </c>
      <c r="E25" s="30">
        <f t="shared" si="2"/>
        <v>123114538</v>
      </c>
      <c r="F25" s="31">
        <f t="shared" si="2"/>
        <v>123114538</v>
      </c>
      <c r="G25" s="31">
        <f t="shared" si="2"/>
        <v>2146397</v>
      </c>
      <c r="H25" s="31">
        <f t="shared" si="2"/>
        <v>378976</v>
      </c>
      <c r="I25" s="31">
        <f t="shared" si="2"/>
        <v>1067683</v>
      </c>
      <c r="J25" s="31">
        <f t="shared" si="2"/>
        <v>3593056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3593056</v>
      </c>
      <c r="X25" s="31">
        <f t="shared" si="2"/>
        <v>30778633</v>
      </c>
      <c r="Y25" s="31">
        <f t="shared" si="2"/>
        <v>-27185577</v>
      </c>
      <c r="Z25" s="32">
        <f>+IF(X25&lt;&gt;0,+(Y25/X25)*100,0)</f>
        <v>-88.326135212047916</v>
      </c>
      <c r="AA25" s="33">
        <f>+AA12+AA24</f>
        <v>123114538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63</v>
      </c>
      <c r="F32" s="20">
        <v>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63</v>
      </c>
      <c r="Y32" s="20">
        <v>-63</v>
      </c>
      <c r="Z32" s="21">
        <v>-100</v>
      </c>
      <c r="AA32" s="22">
        <v>63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</v>
      </c>
      <c r="F34" s="31">
        <f t="shared" si="3"/>
        <v>73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73</v>
      </c>
      <c r="Y34" s="31">
        <f t="shared" si="3"/>
        <v>-73</v>
      </c>
      <c r="Z34" s="32">
        <f>+IF(X34&lt;&gt;0,+(Y34/X34)*100,0)</f>
        <v>-100</v>
      </c>
      <c r="AA34" s="33">
        <f>SUM(AA29:AA33)</f>
        <v>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82</v>
      </c>
      <c r="F40" s="31">
        <f t="shared" si="5"/>
        <v>82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</v>
      </c>
      <c r="Y40" s="31">
        <f t="shared" si="5"/>
        <v>-82</v>
      </c>
      <c r="Z40" s="32">
        <f>+IF(X40&lt;&gt;0,+(Y40/X40)*100,0)</f>
        <v>-100</v>
      </c>
      <c r="AA40" s="33">
        <f>+AA34+AA39</f>
        <v>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3508223</v>
      </c>
      <c r="D42" s="43">
        <f>+D25-D40</f>
        <v>0</v>
      </c>
      <c r="E42" s="44">
        <f t="shared" si="6"/>
        <v>123114456</v>
      </c>
      <c r="F42" s="45">
        <f t="shared" si="6"/>
        <v>123114456</v>
      </c>
      <c r="G42" s="45">
        <f t="shared" si="6"/>
        <v>2146397</v>
      </c>
      <c r="H42" s="45">
        <f t="shared" si="6"/>
        <v>378976</v>
      </c>
      <c r="I42" s="45">
        <f t="shared" si="6"/>
        <v>1067683</v>
      </c>
      <c r="J42" s="45">
        <f t="shared" si="6"/>
        <v>3593056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3593056</v>
      </c>
      <c r="X42" s="45">
        <f t="shared" si="6"/>
        <v>30778551</v>
      </c>
      <c r="Y42" s="45">
        <f t="shared" si="6"/>
        <v>-27185495</v>
      </c>
      <c r="Z42" s="46">
        <f>+IF(X42&lt;&gt;0,+(Y42/X42)*100,0)</f>
        <v>-88.326104110619113</v>
      </c>
      <c r="AA42" s="47">
        <f>+AA25-AA40</f>
        <v>123114456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182741</v>
      </c>
      <c r="D45" s="18"/>
      <c r="E45" s="19">
        <v>-372158</v>
      </c>
      <c r="F45" s="20">
        <v>-372158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-93041</v>
      </c>
      <c r="Y45" s="20">
        <v>93041</v>
      </c>
      <c r="Z45" s="48">
        <v>-100</v>
      </c>
      <c r="AA45" s="22">
        <v>-372158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182741</v>
      </c>
      <c r="D48" s="51">
        <f>SUM(D45:D47)</f>
        <v>0</v>
      </c>
      <c r="E48" s="52">
        <f t="shared" si="7"/>
        <v>-372158</v>
      </c>
      <c r="F48" s="53">
        <f t="shared" si="7"/>
        <v>-372158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-93041</v>
      </c>
      <c r="Y48" s="53">
        <f t="shared" si="7"/>
        <v>93041</v>
      </c>
      <c r="Z48" s="54">
        <f>+IF(X48&lt;&gt;0,+(Y48/X48)*100,0)</f>
        <v>-100</v>
      </c>
      <c r="AA48" s="55">
        <f>SUM(AA45:AA47)</f>
        <v>-372158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-83506363</v>
      </c>
      <c r="F8" s="20">
        <v>-83506363</v>
      </c>
      <c r="G8" s="20">
        <v>1488085</v>
      </c>
      <c r="H8" s="20"/>
      <c r="I8" s="20"/>
      <c r="J8" s="20">
        <v>1488085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1488085</v>
      </c>
      <c r="X8" s="20">
        <v>-20876587</v>
      </c>
      <c r="Y8" s="20">
        <v>22364672</v>
      </c>
      <c r="Z8" s="21">
        <v>-107.12800899878894</v>
      </c>
      <c r="AA8" s="22">
        <v>-83506363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-83506363</v>
      </c>
      <c r="F12" s="31">
        <f t="shared" si="0"/>
        <v>-83506363</v>
      </c>
      <c r="G12" s="31">
        <f t="shared" si="0"/>
        <v>1488085</v>
      </c>
      <c r="H12" s="31">
        <f t="shared" si="0"/>
        <v>0</v>
      </c>
      <c r="I12" s="31">
        <f t="shared" si="0"/>
        <v>0</v>
      </c>
      <c r="J12" s="31">
        <f t="shared" si="0"/>
        <v>1488085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1488085</v>
      </c>
      <c r="X12" s="31">
        <f t="shared" si="0"/>
        <v>-20876587</v>
      </c>
      <c r="Y12" s="31">
        <f t="shared" si="0"/>
        <v>22364672</v>
      </c>
      <c r="Z12" s="32">
        <f>+IF(X12&lt;&gt;0,+(Y12/X12)*100,0)</f>
        <v>-107.12800899878894</v>
      </c>
      <c r="AA12" s="33">
        <f>SUM(AA6:AA11)</f>
        <v>-83506363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5111000</v>
      </c>
      <c r="F19" s="20">
        <v>5111000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1277750</v>
      </c>
      <c r="Y19" s="20">
        <v>-1277750</v>
      </c>
      <c r="Z19" s="21">
        <v>-100</v>
      </c>
      <c r="AA19" s="22">
        <v>5111000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5111000</v>
      </c>
      <c r="F24" s="37">
        <f t="shared" si="1"/>
        <v>5111000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1277750</v>
      </c>
      <c r="Y24" s="37">
        <f t="shared" si="1"/>
        <v>-1277750</v>
      </c>
      <c r="Z24" s="38">
        <f>+IF(X24&lt;&gt;0,+(Y24/X24)*100,0)</f>
        <v>-100</v>
      </c>
      <c r="AA24" s="39">
        <f>SUM(AA15:AA23)</f>
        <v>5111000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-78395363</v>
      </c>
      <c r="F25" s="31">
        <f t="shared" si="2"/>
        <v>-78395363</v>
      </c>
      <c r="G25" s="31">
        <f t="shared" si="2"/>
        <v>1488085</v>
      </c>
      <c r="H25" s="31">
        <f t="shared" si="2"/>
        <v>0</v>
      </c>
      <c r="I25" s="31">
        <f t="shared" si="2"/>
        <v>0</v>
      </c>
      <c r="J25" s="31">
        <f t="shared" si="2"/>
        <v>1488085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1488085</v>
      </c>
      <c r="X25" s="31">
        <f t="shared" si="2"/>
        <v>-19598837</v>
      </c>
      <c r="Y25" s="31">
        <f t="shared" si="2"/>
        <v>21086922</v>
      </c>
      <c r="Z25" s="32">
        <f>+IF(X25&lt;&gt;0,+(Y25/X25)*100,0)</f>
        <v>-107.59272093543102</v>
      </c>
      <c r="AA25" s="33">
        <f>+AA12+AA24</f>
        <v>-78395363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</v>
      </c>
      <c r="F31" s="20">
        <v>1</v>
      </c>
      <c r="G31" s="20">
        <v>-593</v>
      </c>
      <c r="H31" s="20"/>
      <c r="I31" s="20"/>
      <c r="J31" s="20">
        <v>-593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-593</v>
      </c>
      <c r="X31" s="20">
        <v>1</v>
      </c>
      <c r="Y31" s="20">
        <v>-594</v>
      </c>
      <c r="Z31" s="21">
        <v>-59400</v>
      </c>
      <c r="AA31" s="22">
        <v>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</v>
      </c>
      <c r="F34" s="31">
        <f t="shared" si="3"/>
        <v>1</v>
      </c>
      <c r="G34" s="31">
        <f t="shared" si="3"/>
        <v>-593</v>
      </c>
      <c r="H34" s="31">
        <f t="shared" si="3"/>
        <v>0</v>
      </c>
      <c r="I34" s="31">
        <f t="shared" si="3"/>
        <v>0</v>
      </c>
      <c r="J34" s="31">
        <f t="shared" si="3"/>
        <v>-593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-593</v>
      </c>
      <c r="X34" s="31">
        <f t="shared" si="3"/>
        <v>1</v>
      </c>
      <c r="Y34" s="31">
        <f t="shared" si="3"/>
        <v>-594</v>
      </c>
      <c r="Z34" s="32">
        <f>+IF(X34&lt;&gt;0,+(Y34/X34)*100,0)</f>
        <v>-59400</v>
      </c>
      <c r="AA34" s="33">
        <f>SUM(AA29:AA33)</f>
        <v>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</v>
      </c>
      <c r="F40" s="31">
        <f t="shared" si="5"/>
        <v>1</v>
      </c>
      <c r="G40" s="31">
        <f t="shared" si="5"/>
        <v>-593</v>
      </c>
      <c r="H40" s="31">
        <f t="shared" si="5"/>
        <v>0</v>
      </c>
      <c r="I40" s="31">
        <f t="shared" si="5"/>
        <v>0</v>
      </c>
      <c r="J40" s="31">
        <f t="shared" si="5"/>
        <v>-593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-593</v>
      </c>
      <c r="X40" s="31">
        <f t="shared" si="5"/>
        <v>1</v>
      </c>
      <c r="Y40" s="31">
        <f t="shared" si="5"/>
        <v>-594</v>
      </c>
      <c r="Z40" s="32">
        <f>+IF(X40&lt;&gt;0,+(Y40/X40)*100,0)</f>
        <v>-59400</v>
      </c>
      <c r="AA40" s="33">
        <f>+AA34+AA39</f>
        <v>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-78395364</v>
      </c>
      <c r="F42" s="45">
        <f t="shared" si="6"/>
        <v>-78395364</v>
      </c>
      <c r="G42" s="45">
        <f t="shared" si="6"/>
        <v>1488678</v>
      </c>
      <c r="H42" s="45">
        <f t="shared" si="6"/>
        <v>0</v>
      </c>
      <c r="I42" s="45">
        <f t="shared" si="6"/>
        <v>0</v>
      </c>
      <c r="J42" s="45">
        <f t="shared" si="6"/>
        <v>1488678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1488678</v>
      </c>
      <c r="X42" s="45">
        <f t="shared" si="6"/>
        <v>-19598838</v>
      </c>
      <c r="Y42" s="45">
        <f t="shared" si="6"/>
        <v>21087516</v>
      </c>
      <c r="Z42" s="46">
        <f>+IF(X42&lt;&gt;0,+(Y42/X42)*100,0)</f>
        <v>-107.59574623760857</v>
      </c>
      <c r="AA42" s="47">
        <f>+AA25-AA40</f>
        <v>-78395364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>
        <v>-3486</v>
      </c>
      <c r="H45" s="20"/>
      <c r="I45" s="20"/>
      <c r="J45" s="20">
        <v>-3486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-3486</v>
      </c>
      <c r="X45" s="20">
        <v>-1</v>
      </c>
      <c r="Y45" s="20">
        <v>-3485</v>
      </c>
      <c r="Z45" s="48">
        <v>348500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-3486</v>
      </c>
      <c r="H48" s="53">
        <f t="shared" si="7"/>
        <v>0</v>
      </c>
      <c r="I48" s="53">
        <f t="shared" si="7"/>
        <v>0</v>
      </c>
      <c r="J48" s="53">
        <f t="shared" si="7"/>
        <v>-3486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-3486</v>
      </c>
      <c r="X48" s="53">
        <f t="shared" si="7"/>
        <v>-1</v>
      </c>
      <c r="Y48" s="53">
        <f t="shared" si="7"/>
        <v>-3485</v>
      </c>
      <c r="Z48" s="54">
        <f>+IF(X48&lt;&gt;0,+(Y48/X48)*100,0)</f>
        <v>348500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16250</v>
      </c>
      <c r="I9" s="20">
        <v>39605</v>
      </c>
      <c r="J9" s="20">
        <v>55855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55855</v>
      </c>
      <c r="X9" s="20"/>
      <c r="Y9" s="20">
        <v>55855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16250</v>
      </c>
      <c r="I12" s="31">
        <f t="shared" si="0"/>
        <v>39605</v>
      </c>
      <c r="J12" s="31">
        <f t="shared" si="0"/>
        <v>55855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55855</v>
      </c>
      <c r="X12" s="31">
        <f t="shared" si="0"/>
        <v>0</v>
      </c>
      <c r="Y12" s="31">
        <f t="shared" si="0"/>
        <v>55855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16250</v>
      </c>
      <c r="I25" s="31">
        <f t="shared" si="2"/>
        <v>39605</v>
      </c>
      <c r="J25" s="31">
        <f t="shared" si="2"/>
        <v>55855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55855</v>
      </c>
      <c r="X25" s="31">
        <f t="shared" si="2"/>
        <v>0</v>
      </c>
      <c r="Y25" s="31">
        <f t="shared" si="2"/>
        <v>55855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1502190</v>
      </c>
      <c r="F32" s="20">
        <v>1502190</v>
      </c>
      <c r="G32" s="20"/>
      <c r="H32" s="20">
        <v>125940</v>
      </c>
      <c r="I32" s="20">
        <v>307853</v>
      </c>
      <c r="J32" s="20">
        <v>433793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433793</v>
      </c>
      <c r="X32" s="20">
        <v>375546</v>
      </c>
      <c r="Y32" s="20">
        <v>58247</v>
      </c>
      <c r="Z32" s="21">
        <v>15.509950844903154</v>
      </c>
      <c r="AA32" s="22">
        <v>1502190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1502190</v>
      </c>
      <c r="F34" s="31">
        <f t="shared" si="3"/>
        <v>1502190</v>
      </c>
      <c r="G34" s="31">
        <f t="shared" si="3"/>
        <v>0</v>
      </c>
      <c r="H34" s="31">
        <f t="shared" si="3"/>
        <v>125940</v>
      </c>
      <c r="I34" s="31">
        <f t="shared" si="3"/>
        <v>307853</v>
      </c>
      <c r="J34" s="31">
        <f t="shared" si="3"/>
        <v>433793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433793</v>
      </c>
      <c r="X34" s="31">
        <f t="shared" si="3"/>
        <v>375546</v>
      </c>
      <c r="Y34" s="31">
        <f t="shared" si="3"/>
        <v>58247</v>
      </c>
      <c r="Z34" s="32">
        <f>+IF(X34&lt;&gt;0,+(Y34/X34)*100,0)</f>
        <v>15.509950844903154</v>
      </c>
      <c r="AA34" s="33">
        <f>SUM(AA29:AA33)</f>
        <v>1502190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1502190</v>
      </c>
      <c r="F40" s="31">
        <f t="shared" si="5"/>
        <v>1502190</v>
      </c>
      <c r="G40" s="31">
        <f t="shared" si="5"/>
        <v>0</v>
      </c>
      <c r="H40" s="31">
        <f t="shared" si="5"/>
        <v>125940</v>
      </c>
      <c r="I40" s="31">
        <f t="shared" si="5"/>
        <v>307853</v>
      </c>
      <c r="J40" s="31">
        <f t="shared" si="5"/>
        <v>433793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433793</v>
      </c>
      <c r="X40" s="31">
        <f t="shared" si="5"/>
        <v>375546</v>
      </c>
      <c r="Y40" s="31">
        <f t="shared" si="5"/>
        <v>58247</v>
      </c>
      <c r="Z40" s="32">
        <f>+IF(X40&lt;&gt;0,+(Y40/X40)*100,0)</f>
        <v>15.509950844903154</v>
      </c>
      <c r="AA40" s="33">
        <f>+AA34+AA39</f>
        <v>1502190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-1502190</v>
      </c>
      <c r="F42" s="45">
        <f t="shared" si="6"/>
        <v>-1502190</v>
      </c>
      <c r="G42" s="45">
        <f t="shared" si="6"/>
        <v>0</v>
      </c>
      <c r="H42" s="45">
        <f t="shared" si="6"/>
        <v>-109690</v>
      </c>
      <c r="I42" s="45">
        <f t="shared" si="6"/>
        <v>-268248</v>
      </c>
      <c r="J42" s="45">
        <f t="shared" si="6"/>
        <v>-377938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-377938</v>
      </c>
      <c r="X42" s="45">
        <f t="shared" si="6"/>
        <v>-375546</v>
      </c>
      <c r="Y42" s="45">
        <f t="shared" si="6"/>
        <v>-2392</v>
      </c>
      <c r="Z42" s="46">
        <f>+IF(X42&lt;&gt;0,+(Y42/X42)*100,0)</f>
        <v>0.63693928307051595</v>
      </c>
      <c r="AA42" s="47">
        <f>+AA25-AA40</f>
        <v>-1502190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3706555</v>
      </c>
      <c r="F8" s="20">
        <v>3706555</v>
      </c>
      <c r="G8" s="20">
        <v>-733857</v>
      </c>
      <c r="H8" s="20">
        <v>561602</v>
      </c>
      <c r="I8" s="20">
        <v>-586117</v>
      </c>
      <c r="J8" s="20">
        <v>-758372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-758372</v>
      </c>
      <c r="X8" s="20">
        <v>926635</v>
      </c>
      <c r="Y8" s="20">
        <v>-1685007</v>
      </c>
      <c r="Z8" s="21">
        <v>-181.84150177793845</v>
      </c>
      <c r="AA8" s="22">
        <v>3706555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3706555</v>
      </c>
      <c r="F12" s="31">
        <f t="shared" si="0"/>
        <v>3706555</v>
      </c>
      <c r="G12" s="31">
        <f t="shared" si="0"/>
        <v>-733857</v>
      </c>
      <c r="H12" s="31">
        <f t="shared" si="0"/>
        <v>561602</v>
      </c>
      <c r="I12" s="31">
        <f t="shared" si="0"/>
        <v>-586117</v>
      </c>
      <c r="J12" s="31">
        <f t="shared" si="0"/>
        <v>-758372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-758372</v>
      </c>
      <c r="X12" s="31">
        <f t="shared" si="0"/>
        <v>926635</v>
      </c>
      <c r="Y12" s="31">
        <f t="shared" si="0"/>
        <v>-1685007</v>
      </c>
      <c r="Z12" s="32">
        <f>+IF(X12&lt;&gt;0,+(Y12/X12)*100,0)</f>
        <v>-181.84150177793845</v>
      </c>
      <c r="AA12" s="33">
        <f>SUM(AA6:AA11)</f>
        <v>3706555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2000000</v>
      </c>
      <c r="D19" s="18"/>
      <c r="E19" s="19">
        <v>95551370</v>
      </c>
      <c r="F19" s="20">
        <v>95551370</v>
      </c>
      <c r="G19" s="20"/>
      <c r="H19" s="20"/>
      <c r="I19" s="20">
        <v>109045</v>
      </c>
      <c r="J19" s="20">
        <v>109045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109045</v>
      </c>
      <c r="X19" s="20">
        <v>23887844</v>
      </c>
      <c r="Y19" s="20">
        <v>-23778799</v>
      </c>
      <c r="Z19" s="21">
        <v>-99.543512591592602</v>
      </c>
      <c r="AA19" s="22">
        <v>95551370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2000000</v>
      </c>
      <c r="D24" s="29">
        <f>SUM(D15:D23)</f>
        <v>0</v>
      </c>
      <c r="E24" s="36">
        <f t="shared" si="1"/>
        <v>95551370</v>
      </c>
      <c r="F24" s="37">
        <f t="shared" si="1"/>
        <v>95551370</v>
      </c>
      <c r="G24" s="37">
        <f t="shared" si="1"/>
        <v>0</v>
      </c>
      <c r="H24" s="37">
        <f t="shared" si="1"/>
        <v>0</v>
      </c>
      <c r="I24" s="37">
        <f t="shared" si="1"/>
        <v>109045</v>
      </c>
      <c r="J24" s="37">
        <f t="shared" si="1"/>
        <v>109045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109045</v>
      </c>
      <c r="X24" s="37">
        <f t="shared" si="1"/>
        <v>23887844</v>
      </c>
      <c r="Y24" s="37">
        <f t="shared" si="1"/>
        <v>-23778799</v>
      </c>
      <c r="Z24" s="38">
        <f>+IF(X24&lt;&gt;0,+(Y24/X24)*100,0)</f>
        <v>-99.543512591592602</v>
      </c>
      <c r="AA24" s="39">
        <f>SUM(AA15:AA23)</f>
        <v>95551370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2000000</v>
      </c>
      <c r="D25" s="29">
        <f>+D12+D24</f>
        <v>0</v>
      </c>
      <c r="E25" s="30">
        <f t="shared" si="2"/>
        <v>99257925</v>
      </c>
      <c r="F25" s="31">
        <f t="shared" si="2"/>
        <v>99257925</v>
      </c>
      <c r="G25" s="31">
        <f t="shared" si="2"/>
        <v>-733857</v>
      </c>
      <c r="H25" s="31">
        <f t="shared" si="2"/>
        <v>561602</v>
      </c>
      <c r="I25" s="31">
        <f t="shared" si="2"/>
        <v>-477072</v>
      </c>
      <c r="J25" s="31">
        <f t="shared" si="2"/>
        <v>-649327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-649327</v>
      </c>
      <c r="X25" s="31">
        <f t="shared" si="2"/>
        <v>24814479</v>
      </c>
      <c r="Y25" s="31">
        <f t="shared" si="2"/>
        <v>-25463806</v>
      </c>
      <c r="Z25" s="32">
        <f>+IF(X25&lt;&gt;0,+(Y25/X25)*100,0)</f>
        <v>-102.61672630724989</v>
      </c>
      <c r="AA25" s="33">
        <f>+AA12+AA24</f>
        <v>99257925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-27775953</v>
      </c>
      <c r="D32" s="18"/>
      <c r="E32" s="19"/>
      <c r="F32" s="20"/>
      <c r="G32" s="20">
        <v>7863806</v>
      </c>
      <c r="H32" s="20">
        <v>-1292365</v>
      </c>
      <c r="I32" s="20">
        <v>-1520690</v>
      </c>
      <c r="J32" s="20">
        <v>5050751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5050751</v>
      </c>
      <c r="X32" s="20"/>
      <c r="Y32" s="20">
        <v>5050751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-27775953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7863806</v>
      </c>
      <c r="H34" s="31">
        <f t="shared" si="3"/>
        <v>-1292365</v>
      </c>
      <c r="I34" s="31">
        <f t="shared" si="3"/>
        <v>-1520690</v>
      </c>
      <c r="J34" s="31">
        <f t="shared" si="3"/>
        <v>5050751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5050751</v>
      </c>
      <c r="X34" s="31">
        <f t="shared" si="3"/>
        <v>0</v>
      </c>
      <c r="Y34" s="31">
        <f t="shared" si="3"/>
        <v>5050751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-27775953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7863806</v>
      </c>
      <c r="H40" s="31">
        <f t="shared" si="5"/>
        <v>-1292365</v>
      </c>
      <c r="I40" s="31">
        <f t="shared" si="5"/>
        <v>-1520690</v>
      </c>
      <c r="J40" s="31">
        <f t="shared" si="5"/>
        <v>5050751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5050751</v>
      </c>
      <c r="X40" s="31">
        <f t="shared" si="5"/>
        <v>0</v>
      </c>
      <c r="Y40" s="31">
        <f t="shared" si="5"/>
        <v>5050751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29775953</v>
      </c>
      <c r="D42" s="43">
        <f>+D25-D40</f>
        <v>0</v>
      </c>
      <c r="E42" s="44">
        <f t="shared" si="6"/>
        <v>99257925</v>
      </c>
      <c r="F42" s="45">
        <f t="shared" si="6"/>
        <v>99257925</v>
      </c>
      <c r="G42" s="45">
        <f t="shared" si="6"/>
        <v>-8597663</v>
      </c>
      <c r="H42" s="45">
        <f t="shared" si="6"/>
        <v>1853967</v>
      </c>
      <c r="I42" s="45">
        <f t="shared" si="6"/>
        <v>1043618</v>
      </c>
      <c r="J42" s="45">
        <f t="shared" si="6"/>
        <v>-5700078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-5700078</v>
      </c>
      <c r="X42" s="45">
        <f t="shared" si="6"/>
        <v>24814479</v>
      </c>
      <c r="Y42" s="45">
        <f t="shared" si="6"/>
        <v>-30514557</v>
      </c>
      <c r="Z42" s="46">
        <f>+IF(X42&lt;&gt;0,+(Y42/X42)*100,0)</f>
        <v>-122.97077444180874</v>
      </c>
      <c r="AA42" s="47">
        <f>+AA25-AA40</f>
        <v>99257925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-106938</v>
      </c>
      <c r="D6" s="18"/>
      <c r="E6" s="19">
        <v>33979024</v>
      </c>
      <c r="F6" s="20">
        <v>33979024</v>
      </c>
      <c r="G6" s="20">
        <v>-2597</v>
      </c>
      <c r="H6" s="20">
        <v>-3767</v>
      </c>
      <c r="I6" s="20">
        <v>-6249</v>
      </c>
      <c r="J6" s="20">
        <v>-12613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-12613</v>
      </c>
      <c r="X6" s="20">
        <v>8494755</v>
      </c>
      <c r="Y6" s="20">
        <v>-8507368</v>
      </c>
      <c r="Z6" s="21">
        <v>-100.14847985609944</v>
      </c>
      <c r="AA6" s="22">
        <v>33979024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10962054</v>
      </c>
      <c r="D8" s="18"/>
      <c r="E8" s="19">
        <v>4574981</v>
      </c>
      <c r="F8" s="20">
        <v>4574981</v>
      </c>
      <c r="G8" s="20">
        <v>2160920</v>
      </c>
      <c r="H8" s="20">
        <v>1158203</v>
      </c>
      <c r="I8" s="20">
        <v>1266376</v>
      </c>
      <c r="J8" s="20">
        <v>4585499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4585499</v>
      </c>
      <c r="X8" s="20">
        <v>1143747</v>
      </c>
      <c r="Y8" s="20">
        <v>3441752</v>
      </c>
      <c r="Z8" s="21">
        <v>300.91899694600295</v>
      </c>
      <c r="AA8" s="22">
        <v>4574981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10855116</v>
      </c>
      <c r="D12" s="29">
        <f>SUM(D6:D11)</f>
        <v>0</v>
      </c>
      <c r="E12" s="30">
        <f t="shared" si="0"/>
        <v>38554005</v>
      </c>
      <c r="F12" s="31">
        <f t="shared" si="0"/>
        <v>38554005</v>
      </c>
      <c r="G12" s="31">
        <f t="shared" si="0"/>
        <v>2158323</v>
      </c>
      <c r="H12" s="31">
        <f t="shared" si="0"/>
        <v>1154436</v>
      </c>
      <c r="I12" s="31">
        <f t="shared" si="0"/>
        <v>1260127</v>
      </c>
      <c r="J12" s="31">
        <f t="shared" si="0"/>
        <v>4572886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4572886</v>
      </c>
      <c r="X12" s="31">
        <f t="shared" si="0"/>
        <v>9638502</v>
      </c>
      <c r="Y12" s="31">
        <f t="shared" si="0"/>
        <v>-5065616</v>
      </c>
      <c r="Z12" s="32">
        <f>+IF(X12&lt;&gt;0,+(Y12/X12)*100,0)</f>
        <v>-52.556050722404791</v>
      </c>
      <c r="AA12" s="33">
        <f>SUM(AA6:AA11)</f>
        <v>38554005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-59083300</v>
      </c>
      <c r="D19" s="18"/>
      <c r="E19" s="19">
        <v>5700000</v>
      </c>
      <c r="F19" s="20">
        <v>5700000</v>
      </c>
      <c r="G19" s="20"/>
      <c r="H19" s="20">
        <v>697084</v>
      </c>
      <c r="I19" s="20"/>
      <c r="J19" s="20">
        <v>697084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697084</v>
      </c>
      <c r="X19" s="20">
        <v>1425000</v>
      </c>
      <c r="Y19" s="20">
        <v>-727916</v>
      </c>
      <c r="Z19" s="21">
        <v>-51.081824561403508</v>
      </c>
      <c r="AA19" s="22">
        <v>5700000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-59083300</v>
      </c>
      <c r="D24" s="29">
        <f>SUM(D15:D23)</f>
        <v>0</v>
      </c>
      <c r="E24" s="36">
        <f t="shared" si="1"/>
        <v>5700000</v>
      </c>
      <c r="F24" s="37">
        <f t="shared" si="1"/>
        <v>5700000</v>
      </c>
      <c r="G24" s="37">
        <f t="shared" si="1"/>
        <v>0</v>
      </c>
      <c r="H24" s="37">
        <f t="shared" si="1"/>
        <v>697084</v>
      </c>
      <c r="I24" s="37">
        <f t="shared" si="1"/>
        <v>0</v>
      </c>
      <c r="J24" s="37">
        <f t="shared" si="1"/>
        <v>697084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697084</v>
      </c>
      <c r="X24" s="37">
        <f t="shared" si="1"/>
        <v>1425000</v>
      </c>
      <c r="Y24" s="37">
        <f t="shared" si="1"/>
        <v>-727916</v>
      </c>
      <c r="Z24" s="38">
        <f>+IF(X24&lt;&gt;0,+(Y24/X24)*100,0)</f>
        <v>-51.081824561403508</v>
      </c>
      <c r="AA24" s="39">
        <f>SUM(AA15:AA23)</f>
        <v>5700000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-48228184</v>
      </c>
      <c r="D25" s="29">
        <f>+D12+D24</f>
        <v>0</v>
      </c>
      <c r="E25" s="30">
        <f t="shared" si="2"/>
        <v>44254005</v>
      </c>
      <c r="F25" s="31">
        <f t="shared" si="2"/>
        <v>44254005</v>
      </c>
      <c r="G25" s="31">
        <f t="shared" si="2"/>
        <v>2158323</v>
      </c>
      <c r="H25" s="31">
        <f t="shared" si="2"/>
        <v>1851520</v>
      </c>
      <c r="I25" s="31">
        <f t="shared" si="2"/>
        <v>1260127</v>
      </c>
      <c r="J25" s="31">
        <f t="shared" si="2"/>
        <v>5269970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5269970</v>
      </c>
      <c r="X25" s="31">
        <f t="shared" si="2"/>
        <v>11063502</v>
      </c>
      <c r="Y25" s="31">
        <f t="shared" si="2"/>
        <v>-5793532</v>
      </c>
      <c r="Z25" s="32">
        <f>+IF(X25&lt;&gt;0,+(Y25/X25)*100,0)</f>
        <v>-52.366167602265534</v>
      </c>
      <c r="AA25" s="33">
        <f>+AA12+AA24</f>
        <v>44254005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-799983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-799983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-799983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-47428201</v>
      </c>
      <c r="D42" s="43">
        <f>+D25-D40</f>
        <v>0</v>
      </c>
      <c r="E42" s="44">
        <f t="shared" si="6"/>
        <v>44254005</v>
      </c>
      <c r="F42" s="45">
        <f t="shared" si="6"/>
        <v>44254005</v>
      </c>
      <c r="G42" s="45">
        <f t="shared" si="6"/>
        <v>2158323</v>
      </c>
      <c r="H42" s="45">
        <f t="shared" si="6"/>
        <v>1851520</v>
      </c>
      <c r="I42" s="45">
        <f t="shared" si="6"/>
        <v>1260127</v>
      </c>
      <c r="J42" s="45">
        <f t="shared" si="6"/>
        <v>5269970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5269970</v>
      </c>
      <c r="X42" s="45">
        <f t="shared" si="6"/>
        <v>11063502</v>
      </c>
      <c r="Y42" s="45">
        <f t="shared" si="6"/>
        <v>-5793532</v>
      </c>
      <c r="Z42" s="46">
        <f>+IF(X42&lt;&gt;0,+(Y42/X42)*100,0)</f>
        <v>-52.366167602265534</v>
      </c>
      <c r="AA42" s="47">
        <f>+AA25-AA40</f>
        <v>44254005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-134336</v>
      </c>
      <c r="D45" s="18"/>
      <c r="E45" s="19"/>
      <c r="F45" s="20"/>
      <c r="G45" s="20"/>
      <c r="H45" s="20"/>
      <c r="I45" s="20">
        <v>-175163</v>
      </c>
      <c r="J45" s="20">
        <v>-175163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-175163</v>
      </c>
      <c r="X45" s="20"/>
      <c r="Y45" s="20">
        <v>-175163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-134336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-175163</v>
      </c>
      <c r="J48" s="53">
        <f t="shared" si="7"/>
        <v>-175163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-175163</v>
      </c>
      <c r="X48" s="53">
        <f t="shared" si="7"/>
        <v>0</v>
      </c>
      <c r="Y48" s="53">
        <f t="shared" si="7"/>
        <v>-175163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-2737004</v>
      </c>
      <c r="D6" s="18"/>
      <c r="E6" s="19">
        <v>54873573</v>
      </c>
      <c r="F6" s="20">
        <v>54873573</v>
      </c>
      <c r="G6" s="20">
        <v>7992002</v>
      </c>
      <c r="H6" s="20">
        <v>-37903645</v>
      </c>
      <c r="I6" s="20">
        <v>12580253</v>
      </c>
      <c r="J6" s="20">
        <v>-17331390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-17331390</v>
      </c>
      <c r="X6" s="20">
        <v>13718382</v>
      </c>
      <c r="Y6" s="20">
        <v>-31049772</v>
      </c>
      <c r="Z6" s="21">
        <v>-226.33698347224916</v>
      </c>
      <c r="AA6" s="22">
        <v>54873573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18786953</v>
      </c>
      <c r="D8" s="18"/>
      <c r="E8" s="19">
        <v>25973421</v>
      </c>
      <c r="F8" s="20">
        <v>25973421</v>
      </c>
      <c r="G8" s="20">
        <v>35488707</v>
      </c>
      <c r="H8" s="20">
        <v>-15335397</v>
      </c>
      <c r="I8" s="20">
        <v>4494319</v>
      </c>
      <c r="J8" s="20">
        <v>24647629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24647629</v>
      </c>
      <c r="X8" s="20">
        <v>6493359</v>
      </c>
      <c r="Y8" s="20">
        <v>18154270</v>
      </c>
      <c r="Z8" s="21">
        <v>279.58210842801083</v>
      </c>
      <c r="AA8" s="22">
        <v>25973421</v>
      </c>
    </row>
    <row r="9" spans="1:27" ht="13.5" x14ac:dyDescent="0.25">
      <c r="A9" s="23" t="s">
        <v>37</v>
      </c>
      <c r="B9" s="17" t="s">
        <v>32</v>
      </c>
      <c r="C9" s="18">
        <v>2307160</v>
      </c>
      <c r="D9" s="18"/>
      <c r="E9" s="19"/>
      <c r="F9" s="20"/>
      <c r="G9" s="20">
        <v>9186432</v>
      </c>
      <c r="H9" s="20">
        <v>-21381</v>
      </c>
      <c r="I9" s="20">
        <v>-4799278</v>
      </c>
      <c r="J9" s="20">
        <v>4365773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4365773</v>
      </c>
      <c r="X9" s="20"/>
      <c r="Y9" s="20">
        <v>4365773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-10247</v>
      </c>
      <c r="D11" s="18"/>
      <c r="E11" s="19">
        <v>-944000</v>
      </c>
      <c r="F11" s="20">
        <v>-944000</v>
      </c>
      <c r="G11" s="20">
        <v>-87965</v>
      </c>
      <c r="H11" s="20">
        <v>-28145</v>
      </c>
      <c r="I11" s="20">
        <v>-135767</v>
      </c>
      <c r="J11" s="20">
        <v>-251877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-251877</v>
      </c>
      <c r="X11" s="20">
        <v>-236001</v>
      </c>
      <c r="Y11" s="20">
        <v>-15876</v>
      </c>
      <c r="Z11" s="21">
        <v>6.7270901394485616</v>
      </c>
      <c r="AA11" s="22">
        <v>-944000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18346862</v>
      </c>
      <c r="D12" s="29">
        <f>SUM(D6:D11)</f>
        <v>0</v>
      </c>
      <c r="E12" s="30">
        <f t="shared" si="0"/>
        <v>79902994</v>
      </c>
      <c r="F12" s="31">
        <f t="shared" si="0"/>
        <v>79902994</v>
      </c>
      <c r="G12" s="31">
        <f t="shared" si="0"/>
        <v>52579176</v>
      </c>
      <c r="H12" s="31">
        <f t="shared" si="0"/>
        <v>-53288568</v>
      </c>
      <c r="I12" s="31">
        <f t="shared" si="0"/>
        <v>12139527</v>
      </c>
      <c r="J12" s="31">
        <f t="shared" si="0"/>
        <v>11430135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11430135</v>
      </c>
      <c r="X12" s="31">
        <f t="shared" si="0"/>
        <v>19975740</v>
      </c>
      <c r="Y12" s="31">
        <f t="shared" si="0"/>
        <v>-8545605</v>
      </c>
      <c r="Z12" s="32">
        <f>+IF(X12&lt;&gt;0,+(Y12/X12)*100,0)</f>
        <v>-42.779917039368755</v>
      </c>
      <c r="AA12" s="33">
        <f>SUM(AA6:AA11)</f>
        <v>79902994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17725519</v>
      </c>
      <c r="D19" s="18"/>
      <c r="E19" s="19">
        <v>10525946</v>
      </c>
      <c r="F19" s="20">
        <v>10525946</v>
      </c>
      <c r="G19" s="20">
        <v>19280655</v>
      </c>
      <c r="H19" s="20">
        <v>1832580</v>
      </c>
      <c r="I19" s="20">
        <v>100844</v>
      </c>
      <c r="J19" s="20">
        <v>21214079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21214079</v>
      </c>
      <c r="X19" s="20">
        <v>2631486</v>
      </c>
      <c r="Y19" s="20">
        <v>18582593</v>
      </c>
      <c r="Z19" s="21">
        <v>706.16347569396146</v>
      </c>
      <c r="AA19" s="22">
        <v>10525946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17725519</v>
      </c>
      <c r="D24" s="29">
        <f>SUM(D15:D23)</f>
        <v>0</v>
      </c>
      <c r="E24" s="36">
        <f t="shared" si="1"/>
        <v>10525946</v>
      </c>
      <c r="F24" s="37">
        <f t="shared" si="1"/>
        <v>10525946</v>
      </c>
      <c r="G24" s="37">
        <f t="shared" si="1"/>
        <v>19280655</v>
      </c>
      <c r="H24" s="37">
        <f t="shared" si="1"/>
        <v>1832580</v>
      </c>
      <c r="I24" s="37">
        <f t="shared" si="1"/>
        <v>100844</v>
      </c>
      <c r="J24" s="37">
        <f t="shared" si="1"/>
        <v>21214079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21214079</v>
      </c>
      <c r="X24" s="37">
        <f t="shared" si="1"/>
        <v>2631486</v>
      </c>
      <c r="Y24" s="37">
        <f t="shared" si="1"/>
        <v>18582593</v>
      </c>
      <c r="Z24" s="38">
        <f>+IF(X24&lt;&gt;0,+(Y24/X24)*100,0)</f>
        <v>706.16347569396146</v>
      </c>
      <c r="AA24" s="39">
        <f>SUM(AA15:AA23)</f>
        <v>10525946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36072381</v>
      </c>
      <c r="D25" s="29">
        <f>+D12+D24</f>
        <v>0</v>
      </c>
      <c r="E25" s="30">
        <f t="shared" si="2"/>
        <v>90428940</v>
      </c>
      <c r="F25" s="31">
        <f t="shared" si="2"/>
        <v>90428940</v>
      </c>
      <c r="G25" s="31">
        <f t="shared" si="2"/>
        <v>71859831</v>
      </c>
      <c r="H25" s="31">
        <f t="shared" si="2"/>
        <v>-51455988</v>
      </c>
      <c r="I25" s="31">
        <f t="shared" si="2"/>
        <v>12240371</v>
      </c>
      <c r="J25" s="31">
        <f t="shared" si="2"/>
        <v>32644214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32644214</v>
      </c>
      <c r="X25" s="31">
        <f t="shared" si="2"/>
        <v>22607226</v>
      </c>
      <c r="Y25" s="31">
        <f t="shared" si="2"/>
        <v>10036988</v>
      </c>
      <c r="Z25" s="32">
        <f>+IF(X25&lt;&gt;0,+(Y25/X25)*100,0)</f>
        <v>44.397255992398179</v>
      </c>
      <c r="AA25" s="33">
        <f>+AA12+AA24</f>
        <v>90428940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</v>
      </c>
      <c r="D31" s="18"/>
      <c r="E31" s="19"/>
      <c r="F31" s="20"/>
      <c r="G31" s="20">
        <v>-8</v>
      </c>
      <c r="H31" s="20"/>
      <c r="I31" s="20"/>
      <c r="J31" s="20">
        <v>-8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</v>
      </c>
      <c r="X31" s="20"/>
      <c r="Y31" s="20">
        <v>-8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1285796</v>
      </c>
      <c r="D32" s="18"/>
      <c r="E32" s="19">
        <v>-944000</v>
      </c>
      <c r="F32" s="20">
        <v>-944000</v>
      </c>
      <c r="G32" s="20">
        <v>25530478</v>
      </c>
      <c r="H32" s="20">
        <v>-36788903</v>
      </c>
      <c r="I32" s="20">
        <v>16260803</v>
      </c>
      <c r="J32" s="20">
        <v>5002378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5002378</v>
      </c>
      <c r="X32" s="20">
        <v>-236001</v>
      </c>
      <c r="Y32" s="20">
        <v>5238379</v>
      </c>
      <c r="Z32" s="21">
        <v>-2219.6427133783332</v>
      </c>
      <c r="AA32" s="22">
        <v>-944000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1285788</v>
      </c>
      <c r="D34" s="29">
        <f>SUM(D29:D33)</f>
        <v>0</v>
      </c>
      <c r="E34" s="30">
        <f t="shared" si="3"/>
        <v>-944000</v>
      </c>
      <c r="F34" s="31">
        <f t="shared" si="3"/>
        <v>-944000</v>
      </c>
      <c r="G34" s="31">
        <f t="shared" si="3"/>
        <v>25530470</v>
      </c>
      <c r="H34" s="31">
        <f t="shared" si="3"/>
        <v>-36788903</v>
      </c>
      <c r="I34" s="31">
        <f t="shared" si="3"/>
        <v>16260803</v>
      </c>
      <c r="J34" s="31">
        <f t="shared" si="3"/>
        <v>5002370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5002370</v>
      </c>
      <c r="X34" s="31">
        <f t="shared" si="3"/>
        <v>-236001</v>
      </c>
      <c r="Y34" s="31">
        <f t="shared" si="3"/>
        <v>5238371</v>
      </c>
      <c r="Z34" s="32">
        <f>+IF(X34&lt;&gt;0,+(Y34/X34)*100,0)</f>
        <v>-2219.6393235621881</v>
      </c>
      <c r="AA34" s="33">
        <f>SUM(AA29:AA33)</f>
        <v>-944000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1285788</v>
      </c>
      <c r="D40" s="29">
        <f>+D34+D39</f>
        <v>0</v>
      </c>
      <c r="E40" s="30">
        <f t="shared" si="5"/>
        <v>-944000</v>
      </c>
      <c r="F40" s="31">
        <f t="shared" si="5"/>
        <v>-944000</v>
      </c>
      <c r="G40" s="31">
        <f t="shared" si="5"/>
        <v>25530470</v>
      </c>
      <c r="H40" s="31">
        <f t="shared" si="5"/>
        <v>-36788903</v>
      </c>
      <c r="I40" s="31">
        <f t="shared" si="5"/>
        <v>16260803</v>
      </c>
      <c r="J40" s="31">
        <f t="shared" si="5"/>
        <v>5002370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5002370</v>
      </c>
      <c r="X40" s="31">
        <f t="shared" si="5"/>
        <v>-236001</v>
      </c>
      <c r="Y40" s="31">
        <f t="shared" si="5"/>
        <v>5238371</v>
      </c>
      <c r="Z40" s="32">
        <f>+IF(X40&lt;&gt;0,+(Y40/X40)*100,0)</f>
        <v>-2219.6393235621881</v>
      </c>
      <c r="AA40" s="33">
        <f>+AA34+AA39</f>
        <v>-944000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34786593</v>
      </c>
      <c r="D42" s="43">
        <f>+D25-D40</f>
        <v>0</v>
      </c>
      <c r="E42" s="44">
        <f t="shared" si="6"/>
        <v>91372940</v>
      </c>
      <c r="F42" s="45">
        <f t="shared" si="6"/>
        <v>91372940</v>
      </c>
      <c r="G42" s="45">
        <f t="shared" si="6"/>
        <v>46329361</v>
      </c>
      <c r="H42" s="45">
        <f t="shared" si="6"/>
        <v>-14667085</v>
      </c>
      <c r="I42" s="45">
        <f t="shared" si="6"/>
        <v>-4020432</v>
      </c>
      <c r="J42" s="45">
        <f t="shared" si="6"/>
        <v>27641844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27641844</v>
      </c>
      <c r="X42" s="45">
        <f t="shared" si="6"/>
        <v>22843227</v>
      </c>
      <c r="Y42" s="45">
        <f t="shared" si="6"/>
        <v>4798617</v>
      </c>
      <c r="Z42" s="46">
        <f>+IF(X42&lt;&gt;0,+(Y42/X42)*100,0)</f>
        <v>21.006738671379484</v>
      </c>
      <c r="AA42" s="47">
        <f>+AA25-AA40</f>
        <v>91372940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91372940</v>
      </c>
      <c r="F45" s="20">
        <v>91372940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22843227</v>
      </c>
      <c r="Y45" s="20">
        <v>-22843227</v>
      </c>
      <c r="Z45" s="48">
        <v>-100</v>
      </c>
      <c r="AA45" s="22">
        <v>91372940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91372940</v>
      </c>
      <c r="F48" s="53">
        <f t="shared" si="7"/>
        <v>91372940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22843227</v>
      </c>
      <c r="Y48" s="53">
        <f t="shared" si="7"/>
        <v>-22843227</v>
      </c>
      <c r="Z48" s="54">
        <f>+IF(X48&lt;&gt;0,+(Y48/X48)*100,0)</f>
        <v>-100</v>
      </c>
      <c r="AA48" s="55">
        <f>SUM(AA45:AA47)</f>
        <v>91372940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252984264</v>
      </c>
      <c r="D8" s="18"/>
      <c r="E8" s="19">
        <v>659794753</v>
      </c>
      <c r="F8" s="20">
        <v>659794753</v>
      </c>
      <c r="G8" s="20">
        <v>270346197</v>
      </c>
      <c r="H8" s="20">
        <v>15163057</v>
      </c>
      <c r="I8" s="20">
        <v>6260756</v>
      </c>
      <c r="J8" s="20">
        <v>291770010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291770010</v>
      </c>
      <c r="X8" s="20">
        <v>164948694</v>
      </c>
      <c r="Y8" s="20">
        <v>126821316</v>
      </c>
      <c r="Z8" s="21">
        <v>76.885310774270209</v>
      </c>
      <c r="AA8" s="22">
        <v>659794753</v>
      </c>
    </row>
    <row r="9" spans="1:27" ht="13.5" x14ac:dyDescent="0.25">
      <c r="A9" s="23" t="s">
        <v>37</v>
      </c>
      <c r="B9" s="17" t="s">
        <v>32</v>
      </c>
      <c r="C9" s="18">
        <v>17855867</v>
      </c>
      <c r="D9" s="18"/>
      <c r="E9" s="19"/>
      <c r="F9" s="20"/>
      <c r="G9" s="20">
        <v>19153953</v>
      </c>
      <c r="H9" s="20">
        <v>-1298086</v>
      </c>
      <c r="I9" s="20"/>
      <c r="J9" s="20">
        <v>17855867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17855867</v>
      </c>
      <c r="X9" s="20"/>
      <c r="Y9" s="20">
        <v>17855867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21720993</v>
      </c>
      <c r="D11" s="18"/>
      <c r="E11" s="19">
        <v>20646849</v>
      </c>
      <c r="F11" s="20">
        <v>20646849</v>
      </c>
      <c r="G11" s="20">
        <v>20680984</v>
      </c>
      <c r="H11" s="20">
        <v>1124965</v>
      </c>
      <c r="I11" s="20">
        <v>2583207</v>
      </c>
      <c r="J11" s="20">
        <v>24389156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24389156</v>
      </c>
      <c r="X11" s="20">
        <v>5161716</v>
      </c>
      <c r="Y11" s="20">
        <v>19227440</v>
      </c>
      <c r="Z11" s="21">
        <v>372.50092798596432</v>
      </c>
      <c r="AA11" s="22">
        <v>20646849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292561124</v>
      </c>
      <c r="D12" s="29">
        <f>SUM(D6:D11)</f>
        <v>0</v>
      </c>
      <c r="E12" s="30">
        <f t="shared" si="0"/>
        <v>680441602</v>
      </c>
      <c r="F12" s="31">
        <f t="shared" si="0"/>
        <v>680441602</v>
      </c>
      <c r="G12" s="31">
        <f t="shared" si="0"/>
        <v>310181134</v>
      </c>
      <c r="H12" s="31">
        <f t="shared" si="0"/>
        <v>14989936</v>
      </c>
      <c r="I12" s="31">
        <f t="shared" si="0"/>
        <v>8843963</v>
      </c>
      <c r="J12" s="31">
        <f t="shared" si="0"/>
        <v>334015033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334015033</v>
      </c>
      <c r="X12" s="31">
        <f t="shared" si="0"/>
        <v>170110410</v>
      </c>
      <c r="Y12" s="31">
        <f t="shared" si="0"/>
        <v>163904623</v>
      </c>
      <c r="Z12" s="32">
        <f>+IF(X12&lt;&gt;0,+(Y12/X12)*100,0)</f>
        <v>96.351906388327436</v>
      </c>
      <c r="AA12" s="33">
        <f>SUM(AA6:AA11)</f>
        <v>680441602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36866991</v>
      </c>
      <c r="F15" s="20">
        <v>36866991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9216750</v>
      </c>
      <c r="Y15" s="20">
        <v>-9216750</v>
      </c>
      <c r="Z15" s="21">
        <v>-100</v>
      </c>
      <c r="AA15" s="22">
        <v>36866991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281120180</v>
      </c>
      <c r="D19" s="18"/>
      <c r="E19" s="19">
        <v>374895077</v>
      </c>
      <c r="F19" s="20">
        <v>374895077</v>
      </c>
      <c r="G19" s="20">
        <v>290056668</v>
      </c>
      <c r="H19" s="20">
        <v>-7964225</v>
      </c>
      <c r="I19" s="20">
        <v>52178</v>
      </c>
      <c r="J19" s="20">
        <v>282144621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282144621</v>
      </c>
      <c r="X19" s="20">
        <v>93723807</v>
      </c>
      <c r="Y19" s="20">
        <v>188420814</v>
      </c>
      <c r="Z19" s="21">
        <v>201.0383701123024</v>
      </c>
      <c r="AA19" s="22">
        <v>374895077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281120180</v>
      </c>
      <c r="D24" s="29">
        <f>SUM(D15:D23)</f>
        <v>0</v>
      </c>
      <c r="E24" s="36">
        <f t="shared" si="1"/>
        <v>411762068</v>
      </c>
      <c r="F24" s="37">
        <f t="shared" si="1"/>
        <v>411762068</v>
      </c>
      <c r="G24" s="37">
        <f t="shared" si="1"/>
        <v>290056668</v>
      </c>
      <c r="H24" s="37">
        <f t="shared" si="1"/>
        <v>-7964225</v>
      </c>
      <c r="I24" s="37">
        <f t="shared" si="1"/>
        <v>52178</v>
      </c>
      <c r="J24" s="37">
        <f t="shared" si="1"/>
        <v>282144621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282144621</v>
      </c>
      <c r="X24" s="37">
        <f t="shared" si="1"/>
        <v>102940557</v>
      </c>
      <c r="Y24" s="37">
        <f t="shared" si="1"/>
        <v>179204064</v>
      </c>
      <c r="Z24" s="38">
        <f>+IF(X24&lt;&gt;0,+(Y24/X24)*100,0)</f>
        <v>174.08499547947852</v>
      </c>
      <c r="AA24" s="39">
        <f>SUM(AA15:AA23)</f>
        <v>411762068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573681304</v>
      </c>
      <c r="D25" s="29">
        <f>+D12+D24</f>
        <v>0</v>
      </c>
      <c r="E25" s="30">
        <f t="shared" si="2"/>
        <v>1092203670</v>
      </c>
      <c r="F25" s="31">
        <f t="shared" si="2"/>
        <v>1092203670</v>
      </c>
      <c r="G25" s="31">
        <f t="shared" si="2"/>
        <v>600237802</v>
      </c>
      <c r="H25" s="31">
        <f t="shared" si="2"/>
        <v>7025711</v>
      </c>
      <c r="I25" s="31">
        <f t="shared" si="2"/>
        <v>8896141</v>
      </c>
      <c r="J25" s="31">
        <f t="shared" si="2"/>
        <v>616159654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616159654</v>
      </c>
      <c r="X25" s="31">
        <f t="shared" si="2"/>
        <v>273050967</v>
      </c>
      <c r="Y25" s="31">
        <f t="shared" si="2"/>
        <v>343108687</v>
      </c>
      <c r="Z25" s="32">
        <f>+IF(X25&lt;&gt;0,+(Y25/X25)*100,0)</f>
        <v>125.65737846297391</v>
      </c>
      <c r="AA25" s="33">
        <f>+AA12+AA24</f>
        <v>1092203670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39649651</v>
      </c>
      <c r="D31" s="18"/>
      <c r="E31" s="19">
        <v>45600000</v>
      </c>
      <c r="F31" s="20">
        <v>45600000</v>
      </c>
      <c r="G31" s="20">
        <v>39297316</v>
      </c>
      <c r="H31" s="20">
        <v>62945</v>
      </c>
      <c r="I31" s="20">
        <v>184743</v>
      </c>
      <c r="J31" s="20">
        <v>39545004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39545004</v>
      </c>
      <c r="X31" s="20">
        <v>11400000</v>
      </c>
      <c r="Y31" s="20">
        <v>28145004</v>
      </c>
      <c r="Z31" s="21">
        <v>246.886</v>
      </c>
      <c r="AA31" s="22">
        <v>45600000</v>
      </c>
    </row>
    <row r="32" spans="1:27" ht="13.5" x14ac:dyDescent="0.25">
      <c r="A32" s="23" t="s">
        <v>58</v>
      </c>
      <c r="B32" s="17" t="s">
        <v>32</v>
      </c>
      <c r="C32" s="18">
        <v>172965486</v>
      </c>
      <c r="D32" s="18"/>
      <c r="E32" s="19">
        <v>331734356</v>
      </c>
      <c r="F32" s="20">
        <v>331734356</v>
      </c>
      <c r="G32" s="20">
        <v>-27339300</v>
      </c>
      <c r="H32" s="20">
        <v>169417752</v>
      </c>
      <c r="I32" s="20">
        <v>173419612</v>
      </c>
      <c r="J32" s="20">
        <v>315498064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315498064</v>
      </c>
      <c r="X32" s="20">
        <v>82933587</v>
      </c>
      <c r="Y32" s="20">
        <v>232564477</v>
      </c>
      <c r="Z32" s="21">
        <v>280.4225470194603</v>
      </c>
      <c r="AA32" s="22">
        <v>331734356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212615137</v>
      </c>
      <c r="D34" s="29">
        <f>SUM(D29:D33)</f>
        <v>0</v>
      </c>
      <c r="E34" s="30">
        <f t="shared" si="3"/>
        <v>377334356</v>
      </c>
      <c r="F34" s="31">
        <f t="shared" si="3"/>
        <v>377334356</v>
      </c>
      <c r="G34" s="31">
        <f t="shared" si="3"/>
        <v>11958016</v>
      </c>
      <c r="H34" s="31">
        <f t="shared" si="3"/>
        <v>169480697</v>
      </c>
      <c r="I34" s="31">
        <f t="shared" si="3"/>
        <v>173604355</v>
      </c>
      <c r="J34" s="31">
        <f t="shared" si="3"/>
        <v>355043068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355043068</v>
      </c>
      <c r="X34" s="31">
        <f t="shared" si="3"/>
        <v>94333587</v>
      </c>
      <c r="Y34" s="31">
        <f t="shared" si="3"/>
        <v>260709481</v>
      </c>
      <c r="Z34" s="32">
        <f>+IF(X34&lt;&gt;0,+(Y34/X34)*100,0)</f>
        <v>276.36973138740075</v>
      </c>
      <c r="AA34" s="33">
        <f>SUM(AA29:AA33)</f>
        <v>377334356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212615137</v>
      </c>
      <c r="D40" s="29">
        <f>+D34+D39</f>
        <v>0</v>
      </c>
      <c r="E40" s="30">
        <f t="shared" si="5"/>
        <v>377334356</v>
      </c>
      <c r="F40" s="31">
        <f t="shared" si="5"/>
        <v>377334356</v>
      </c>
      <c r="G40" s="31">
        <f t="shared" si="5"/>
        <v>11958016</v>
      </c>
      <c r="H40" s="31">
        <f t="shared" si="5"/>
        <v>169480697</v>
      </c>
      <c r="I40" s="31">
        <f t="shared" si="5"/>
        <v>173604355</v>
      </c>
      <c r="J40" s="31">
        <f t="shared" si="5"/>
        <v>355043068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355043068</v>
      </c>
      <c r="X40" s="31">
        <f t="shared" si="5"/>
        <v>94333587</v>
      </c>
      <c r="Y40" s="31">
        <f t="shared" si="5"/>
        <v>260709481</v>
      </c>
      <c r="Z40" s="32">
        <f>+IF(X40&lt;&gt;0,+(Y40/X40)*100,0)</f>
        <v>276.36973138740075</v>
      </c>
      <c r="AA40" s="33">
        <f>+AA34+AA39</f>
        <v>377334356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361066167</v>
      </c>
      <c r="D42" s="43">
        <f>+D25-D40</f>
        <v>0</v>
      </c>
      <c r="E42" s="44">
        <f t="shared" si="6"/>
        <v>714869314</v>
      </c>
      <c r="F42" s="45">
        <f t="shared" si="6"/>
        <v>714869314</v>
      </c>
      <c r="G42" s="45">
        <f t="shared" si="6"/>
        <v>588279786</v>
      </c>
      <c r="H42" s="45">
        <f t="shared" si="6"/>
        <v>-162454986</v>
      </c>
      <c r="I42" s="45">
        <f t="shared" si="6"/>
        <v>-164708214</v>
      </c>
      <c r="J42" s="45">
        <f t="shared" si="6"/>
        <v>261116586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261116586</v>
      </c>
      <c r="X42" s="45">
        <f t="shared" si="6"/>
        <v>178717380</v>
      </c>
      <c r="Y42" s="45">
        <f t="shared" si="6"/>
        <v>82399206</v>
      </c>
      <c r="Z42" s="46">
        <f>+IF(X42&lt;&gt;0,+(Y42/X42)*100,0)</f>
        <v>46.10587174006244</v>
      </c>
      <c r="AA42" s="47">
        <f>+AA25-AA40</f>
        <v>714869314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-198460956</v>
      </c>
      <c r="D45" s="18"/>
      <c r="E45" s="19">
        <v>19228781</v>
      </c>
      <c r="F45" s="20">
        <v>19228781</v>
      </c>
      <c r="G45" s="20">
        <v>13377167</v>
      </c>
      <c r="H45" s="20">
        <v>-87753764</v>
      </c>
      <c r="I45" s="20">
        <v>-130157902</v>
      </c>
      <c r="J45" s="20">
        <v>-204534499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-204534499</v>
      </c>
      <c r="X45" s="20">
        <v>4807191</v>
      </c>
      <c r="Y45" s="20">
        <v>-209341690</v>
      </c>
      <c r="Z45" s="48">
        <v>-4354.7612316631476</v>
      </c>
      <c r="AA45" s="22">
        <v>19228781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-198460956</v>
      </c>
      <c r="D48" s="51">
        <f>SUM(D45:D47)</f>
        <v>0</v>
      </c>
      <c r="E48" s="52">
        <f t="shared" si="7"/>
        <v>19228781</v>
      </c>
      <c r="F48" s="53">
        <f t="shared" si="7"/>
        <v>19228781</v>
      </c>
      <c r="G48" s="53">
        <f t="shared" si="7"/>
        <v>13377167</v>
      </c>
      <c r="H48" s="53">
        <f t="shared" si="7"/>
        <v>-87753764</v>
      </c>
      <c r="I48" s="53">
        <f t="shared" si="7"/>
        <v>-130157902</v>
      </c>
      <c r="J48" s="53">
        <f t="shared" si="7"/>
        <v>-204534499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-204534499</v>
      </c>
      <c r="X48" s="53">
        <f t="shared" si="7"/>
        <v>4807191</v>
      </c>
      <c r="Y48" s="53">
        <f t="shared" si="7"/>
        <v>-209341690</v>
      </c>
      <c r="Z48" s="54">
        <f>+IF(X48&lt;&gt;0,+(Y48/X48)*100,0)</f>
        <v>-4354.7612316631476</v>
      </c>
      <c r="AA48" s="55">
        <f>SUM(AA45:AA47)</f>
        <v>19228781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9901113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747103</v>
      </c>
      <c r="I11" s="20"/>
      <c r="J11" s="20">
        <v>747103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747103</v>
      </c>
      <c r="X11" s="20"/>
      <c r="Y11" s="20">
        <v>747103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9901113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747103</v>
      </c>
      <c r="I12" s="31">
        <f t="shared" si="0"/>
        <v>0</v>
      </c>
      <c r="J12" s="31">
        <f t="shared" si="0"/>
        <v>747103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747103</v>
      </c>
      <c r="X12" s="31">
        <f t="shared" si="0"/>
        <v>0</v>
      </c>
      <c r="Y12" s="31">
        <f t="shared" si="0"/>
        <v>747103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9235195</v>
      </c>
      <c r="D19" s="18"/>
      <c r="E19" s="19">
        <v>1000000</v>
      </c>
      <c r="F19" s="20">
        <v>1000000</v>
      </c>
      <c r="G19" s="20"/>
      <c r="H19" s="20">
        <v>1796585</v>
      </c>
      <c r="I19" s="20"/>
      <c r="J19" s="20">
        <v>1796585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1796585</v>
      </c>
      <c r="X19" s="20">
        <v>250003</v>
      </c>
      <c r="Y19" s="20">
        <v>1546582</v>
      </c>
      <c r="Z19" s="21">
        <v>618.62537649548199</v>
      </c>
      <c r="AA19" s="22">
        <v>1000000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9235195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1796585</v>
      </c>
      <c r="I24" s="37">
        <f t="shared" si="1"/>
        <v>0</v>
      </c>
      <c r="J24" s="37">
        <f t="shared" si="1"/>
        <v>1796585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1796585</v>
      </c>
      <c r="X24" s="37">
        <f t="shared" si="1"/>
        <v>250003</v>
      </c>
      <c r="Y24" s="37">
        <f t="shared" si="1"/>
        <v>1546582</v>
      </c>
      <c r="Z24" s="38">
        <f>+IF(X24&lt;&gt;0,+(Y24/X24)*100,0)</f>
        <v>618.62537649548199</v>
      </c>
      <c r="AA24" s="39">
        <f>SUM(AA15:AA23)</f>
        <v>1000000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19136308</v>
      </c>
      <c r="D25" s="29">
        <f>+D12+D24</f>
        <v>0</v>
      </c>
      <c r="E25" s="30">
        <f t="shared" si="2"/>
        <v>1000000</v>
      </c>
      <c r="F25" s="31">
        <f t="shared" si="2"/>
        <v>1000000</v>
      </c>
      <c r="G25" s="31">
        <f t="shared" si="2"/>
        <v>0</v>
      </c>
      <c r="H25" s="31">
        <f t="shared" si="2"/>
        <v>2543688</v>
      </c>
      <c r="I25" s="31">
        <f t="shared" si="2"/>
        <v>0</v>
      </c>
      <c r="J25" s="31">
        <f t="shared" si="2"/>
        <v>2543688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2543688</v>
      </c>
      <c r="X25" s="31">
        <f t="shared" si="2"/>
        <v>250003</v>
      </c>
      <c r="Y25" s="31">
        <f t="shared" si="2"/>
        <v>2293685</v>
      </c>
      <c r="Z25" s="32">
        <f>+IF(X25&lt;&gt;0,+(Y25/X25)*100,0)</f>
        <v>917.46299044411467</v>
      </c>
      <c r="AA25" s="33">
        <f>+AA12+AA24</f>
        <v>1000000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19136308</v>
      </c>
      <c r="D42" s="43">
        <f>+D25-D40</f>
        <v>0</v>
      </c>
      <c r="E42" s="44">
        <f t="shared" si="6"/>
        <v>1000000</v>
      </c>
      <c r="F42" s="45">
        <f t="shared" si="6"/>
        <v>1000000</v>
      </c>
      <c r="G42" s="45">
        <f t="shared" si="6"/>
        <v>0</v>
      </c>
      <c r="H42" s="45">
        <f t="shared" si="6"/>
        <v>2543688</v>
      </c>
      <c r="I42" s="45">
        <f t="shared" si="6"/>
        <v>0</v>
      </c>
      <c r="J42" s="45">
        <f t="shared" si="6"/>
        <v>2543688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2543688</v>
      </c>
      <c r="X42" s="45">
        <f t="shared" si="6"/>
        <v>250003</v>
      </c>
      <c r="Y42" s="45">
        <f t="shared" si="6"/>
        <v>2293685</v>
      </c>
      <c r="Z42" s="46">
        <f>+IF(X42&lt;&gt;0,+(Y42/X42)*100,0)</f>
        <v>917.46299044411467</v>
      </c>
      <c r="AA42" s="47">
        <f>+AA25-AA40</f>
        <v>1000000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8223635</v>
      </c>
      <c r="D8" s="18"/>
      <c r="E8" s="19">
        <v>5876722</v>
      </c>
      <c r="F8" s="20">
        <v>5876722</v>
      </c>
      <c r="G8" s="20">
        <v>11109447</v>
      </c>
      <c r="H8" s="20">
        <v>-2509468</v>
      </c>
      <c r="I8" s="20">
        <v>664889</v>
      </c>
      <c r="J8" s="20">
        <v>9264868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9264868</v>
      </c>
      <c r="X8" s="20">
        <v>1469181</v>
      </c>
      <c r="Y8" s="20">
        <v>7795687</v>
      </c>
      <c r="Z8" s="21">
        <v>530.6144716001636</v>
      </c>
      <c r="AA8" s="22">
        <v>5876722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8223635</v>
      </c>
      <c r="D12" s="29">
        <f>SUM(D6:D11)</f>
        <v>0</v>
      </c>
      <c r="E12" s="30">
        <f t="shared" si="0"/>
        <v>5876722</v>
      </c>
      <c r="F12" s="31">
        <f t="shared" si="0"/>
        <v>5876722</v>
      </c>
      <c r="G12" s="31">
        <f t="shared" si="0"/>
        <v>11109447</v>
      </c>
      <c r="H12" s="31">
        <f t="shared" si="0"/>
        <v>-2509468</v>
      </c>
      <c r="I12" s="31">
        <f t="shared" si="0"/>
        <v>664889</v>
      </c>
      <c r="J12" s="31">
        <f t="shared" si="0"/>
        <v>9264868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9264868</v>
      </c>
      <c r="X12" s="31">
        <f t="shared" si="0"/>
        <v>1469181</v>
      </c>
      <c r="Y12" s="31">
        <f t="shared" si="0"/>
        <v>7795687</v>
      </c>
      <c r="Z12" s="32">
        <f>+IF(X12&lt;&gt;0,+(Y12/X12)*100,0)</f>
        <v>530.6144716001636</v>
      </c>
      <c r="AA12" s="33">
        <f>SUM(AA6:AA11)</f>
        <v>5876722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96305927</v>
      </c>
      <c r="D19" s="18"/>
      <c r="E19" s="19">
        <v>169469109</v>
      </c>
      <c r="F19" s="20">
        <v>169469109</v>
      </c>
      <c r="G19" s="20">
        <v>168169108</v>
      </c>
      <c r="H19" s="20">
        <v>-71863181</v>
      </c>
      <c r="I19" s="20"/>
      <c r="J19" s="20">
        <v>96305927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96305927</v>
      </c>
      <c r="X19" s="20">
        <v>42367278</v>
      </c>
      <c r="Y19" s="20">
        <v>53938649</v>
      </c>
      <c r="Z19" s="21">
        <v>127.31204728328311</v>
      </c>
      <c r="AA19" s="22">
        <v>169469109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96305927</v>
      </c>
      <c r="D24" s="29">
        <f>SUM(D15:D23)</f>
        <v>0</v>
      </c>
      <c r="E24" s="36">
        <f t="shared" si="1"/>
        <v>169469109</v>
      </c>
      <c r="F24" s="37">
        <f t="shared" si="1"/>
        <v>169469109</v>
      </c>
      <c r="G24" s="37">
        <f t="shared" si="1"/>
        <v>168169108</v>
      </c>
      <c r="H24" s="37">
        <f t="shared" si="1"/>
        <v>-71863181</v>
      </c>
      <c r="I24" s="37">
        <f t="shared" si="1"/>
        <v>0</v>
      </c>
      <c r="J24" s="37">
        <f t="shared" si="1"/>
        <v>96305927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96305927</v>
      </c>
      <c r="X24" s="37">
        <f t="shared" si="1"/>
        <v>42367278</v>
      </c>
      <c r="Y24" s="37">
        <f t="shared" si="1"/>
        <v>53938649</v>
      </c>
      <c r="Z24" s="38">
        <f>+IF(X24&lt;&gt;0,+(Y24/X24)*100,0)</f>
        <v>127.31204728328311</v>
      </c>
      <c r="AA24" s="39">
        <f>SUM(AA15:AA23)</f>
        <v>169469109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104529562</v>
      </c>
      <c r="D25" s="29">
        <f>+D12+D24</f>
        <v>0</v>
      </c>
      <c r="E25" s="30">
        <f t="shared" si="2"/>
        <v>175345831</v>
      </c>
      <c r="F25" s="31">
        <f t="shared" si="2"/>
        <v>175345831</v>
      </c>
      <c r="G25" s="31">
        <f t="shared" si="2"/>
        <v>179278555</v>
      </c>
      <c r="H25" s="31">
        <f t="shared" si="2"/>
        <v>-74372649</v>
      </c>
      <c r="I25" s="31">
        <f t="shared" si="2"/>
        <v>664889</v>
      </c>
      <c r="J25" s="31">
        <f t="shared" si="2"/>
        <v>105570795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105570795</v>
      </c>
      <c r="X25" s="31">
        <f t="shared" si="2"/>
        <v>43836459</v>
      </c>
      <c r="Y25" s="31">
        <f t="shared" si="2"/>
        <v>61734336</v>
      </c>
      <c r="Z25" s="32">
        <f>+IF(X25&lt;&gt;0,+(Y25/X25)*100,0)</f>
        <v>140.82874713945304</v>
      </c>
      <c r="AA25" s="33">
        <f>+AA12+AA24</f>
        <v>175345831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185430</v>
      </c>
      <c r="D31" s="18"/>
      <c r="E31" s="19">
        <v>162762</v>
      </c>
      <c r="F31" s="20">
        <v>162762</v>
      </c>
      <c r="G31" s="20">
        <v>191547</v>
      </c>
      <c r="H31" s="20">
        <v>3352</v>
      </c>
      <c r="I31" s="20">
        <v>559</v>
      </c>
      <c r="J31" s="20">
        <v>195458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195458</v>
      </c>
      <c r="X31" s="20">
        <v>40689</v>
      </c>
      <c r="Y31" s="20">
        <v>154769</v>
      </c>
      <c r="Z31" s="21">
        <v>380.37061613703946</v>
      </c>
      <c r="AA31" s="22">
        <v>162762</v>
      </c>
    </row>
    <row r="32" spans="1:27" ht="13.5" x14ac:dyDescent="0.25">
      <c r="A32" s="23" t="s">
        <v>58</v>
      </c>
      <c r="B32" s="17" t="s">
        <v>32</v>
      </c>
      <c r="C32" s="18">
        <v>14698362</v>
      </c>
      <c r="D32" s="18"/>
      <c r="E32" s="19">
        <v>-22418004</v>
      </c>
      <c r="F32" s="20">
        <v>-22418004</v>
      </c>
      <c r="G32" s="20">
        <v>6237109</v>
      </c>
      <c r="H32" s="20">
        <v>8043943</v>
      </c>
      <c r="I32" s="20">
        <v>84043</v>
      </c>
      <c r="J32" s="20">
        <v>14365095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14365095</v>
      </c>
      <c r="X32" s="20">
        <v>-5604498</v>
      </c>
      <c r="Y32" s="20">
        <v>19969593</v>
      </c>
      <c r="Z32" s="21">
        <v>-356.3136787630221</v>
      </c>
      <c r="AA32" s="22">
        <v>-22418004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14883792</v>
      </c>
      <c r="D34" s="29">
        <f>SUM(D29:D33)</f>
        <v>0</v>
      </c>
      <c r="E34" s="30">
        <f t="shared" si="3"/>
        <v>-22255242</v>
      </c>
      <c r="F34" s="31">
        <f t="shared" si="3"/>
        <v>-22255242</v>
      </c>
      <c r="G34" s="31">
        <f t="shared" si="3"/>
        <v>6428656</v>
      </c>
      <c r="H34" s="31">
        <f t="shared" si="3"/>
        <v>8047295</v>
      </c>
      <c r="I34" s="31">
        <f t="shared" si="3"/>
        <v>84602</v>
      </c>
      <c r="J34" s="31">
        <f t="shared" si="3"/>
        <v>14560553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14560553</v>
      </c>
      <c r="X34" s="31">
        <f t="shared" si="3"/>
        <v>-5563809</v>
      </c>
      <c r="Y34" s="31">
        <f t="shared" si="3"/>
        <v>20124362</v>
      </c>
      <c r="Z34" s="32">
        <f>+IF(X34&lt;&gt;0,+(Y34/X34)*100,0)</f>
        <v>-361.70116551448837</v>
      </c>
      <c r="AA34" s="33">
        <f>SUM(AA29:AA33)</f>
        <v>-22255242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14883792</v>
      </c>
      <c r="D40" s="29">
        <f>+D34+D39</f>
        <v>0</v>
      </c>
      <c r="E40" s="30">
        <f t="shared" si="5"/>
        <v>-22255242</v>
      </c>
      <c r="F40" s="31">
        <f t="shared" si="5"/>
        <v>-22255242</v>
      </c>
      <c r="G40" s="31">
        <f t="shared" si="5"/>
        <v>6428656</v>
      </c>
      <c r="H40" s="31">
        <f t="shared" si="5"/>
        <v>8047295</v>
      </c>
      <c r="I40" s="31">
        <f t="shared" si="5"/>
        <v>84602</v>
      </c>
      <c r="J40" s="31">
        <f t="shared" si="5"/>
        <v>14560553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14560553</v>
      </c>
      <c r="X40" s="31">
        <f t="shared" si="5"/>
        <v>-5563809</v>
      </c>
      <c r="Y40" s="31">
        <f t="shared" si="5"/>
        <v>20124362</v>
      </c>
      <c r="Z40" s="32">
        <f>+IF(X40&lt;&gt;0,+(Y40/X40)*100,0)</f>
        <v>-361.70116551448837</v>
      </c>
      <c r="AA40" s="33">
        <f>+AA34+AA39</f>
        <v>-22255242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89645770</v>
      </c>
      <c r="D42" s="43">
        <f>+D25-D40</f>
        <v>0</v>
      </c>
      <c r="E42" s="44">
        <f t="shared" si="6"/>
        <v>197601073</v>
      </c>
      <c r="F42" s="45">
        <f t="shared" si="6"/>
        <v>197601073</v>
      </c>
      <c r="G42" s="45">
        <f t="shared" si="6"/>
        <v>172849899</v>
      </c>
      <c r="H42" s="45">
        <f t="shared" si="6"/>
        <v>-82419944</v>
      </c>
      <c r="I42" s="45">
        <f t="shared" si="6"/>
        <v>580287</v>
      </c>
      <c r="J42" s="45">
        <f t="shared" si="6"/>
        <v>91010242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91010242</v>
      </c>
      <c r="X42" s="45">
        <f t="shared" si="6"/>
        <v>49400268</v>
      </c>
      <c r="Y42" s="45">
        <f t="shared" si="6"/>
        <v>41609974</v>
      </c>
      <c r="Z42" s="46">
        <f>+IF(X42&lt;&gt;0,+(Y42/X42)*100,0)</f>
        <v>84.230259641506393</v>
      </c>
      <c r="AA42" s="47">
        <f>+AA25-AA40</f>
        <v>197601073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-6774821</v>
      </c>
      <c r="D45" s="18"/>
      <c r="E45" s="19">
        <v>-2035457</v>
      </c>
      <c r="F45" s="20">
        <v>-2035457</v>
      </c>
      <c r="G45" s="20">
        <v>-31035232</v>
      </c>
      <c r="H45" s="20">
        <v>-2997264</v>
      </c>
      <c r="I45" s="20">
        <v>725581</v>
      </c>
      <c r="J45" s="20">
        <v>-33306915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-33306915</v>
      </c>
      <c r="X45" s="20">
        <v>-508863</v>
      </c>
      <c r="Y45" s="20">
        <v>-32798052</v>
      </c>
      <c r="Z45" s="48">
        <v>6445.3599495345497</v>
      </c>
      <c r="AA45" s="22">
        <v>-2035457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-6774821</v>
      </c>
      <c r="D48" s="51">
        <f>SUM(D45:D47)</f>
        <v>0</v>
      </c>
      <c r="E48" s="52">
        <f t="shared" si="7"/>
        <v>-2035457</v>
      </c>
      <c r="F48" s="53">
        <f t="shared" si="7"/>
        <v>-2035457</v>
      </c>
      <c r="G48" s="53">
        <f t="shared" si="7"/>
        <v>-31035232</v>
      </c>
      <c r="H48" s="53">
        <f t="shared" si="7"/>
        <v>-2997264</v>
      </c>
      <c r="I48" s="53">
        <f t="shared" si="7"/>
        <v>725581</v>
      </c>
      <c r="J48" s="53">
        <f t="shared" si="7"/>
        <v>-33306915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-33306915</v>
      </c>
      <c r="X48" s="53">
        <f t="shared" si="7"/>
        <v>-508863</v>
      </c>
      <c r="Y48" s="53">
        <f t="shared" si="7"/>
        <v>-32798052</v>
      </c>
      <c r="Z48" s="54">
        <f>+IF(X48&lt;&gt;0,+(Y48/X48)*100,0)</f>
        <v>6445.3599495345497</v>
      </c>
      <c r="AA48" s="55">
        <f>SUM(AA45:AA47)</f>
        <v>-2035457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6610921</v>
      </c>
      <c r="F6" s="20">
        <v>6610921</v>
      </c>
      <c r="G6" s="20">
        <v>-7824243</v>
      </c>
      <c r="H6" s="20">
        <v>3957250</v>
      </c>
      <c r="I6" s="20">
        <v>-4319173</v>
      </c>
      <c r="J6" s="20">
        <v>-8186166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-8186166</v>
      </c>
      <c r="X6" s="20">
        <v>1652727</v>
      </c>
      <c r="Y6" s="20">
        <v>-9838893</v>
      </c>
      <c r="Z6" s="21">
        <v>-595.31265599218739</v>
      </c>
      <c r="AA6" s="22">
        <v>6610921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-760179</v>
      </c>
      <c r="F8" s="20">
        <v>-760179</v>
      </c>
      <c r="G8" s="20">
        <v>-1311341</v>
      </c>
      <c r="H8" s="20">
        <v>-3009667</v>
      </c>
      <c r="I8" s="20">
        <v>-3732204</v>
      </c>
      <c r="J8" s="20">
        <v>-8053212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-8053212</v>
      </c>
      <c r="X8" s="20">
        <v>-190041</v>
      </c>
      <c r="Y8" s="20">
        <v>-7863171</v>
      </c>
      <c r="Z8" s="21">
        <v>4137.6181981782875</v>
      </c>
      <c r="AA8" s="22">
        <v>-760179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1505284</v>
      </c>
      <c r="H9" s="20">
        <v>197806</v>
      </c>
      <c r="I9" s="20">
        <v>4164177</v>
      </c>
      <c r="J9" s="20">
        <v>5867267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5867267</v>
      </c>
      <c r="X9" s="20"/>
      <c r="Y9" s="20">
        <v>5867267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-273592</v>
      </c>
      <c r="H11" s="20"/>
      <c r="I11" s="20"/>
      <c r="J11" s="20">
        <v>-273592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-273592</v>
      </c>
      <c r="X11" s="20"/>
      <c r="Y11" s="20">
        <v>-273592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5850742</v>
      </c>
      <c r="F12" s="31">
        <f t="shared" si="0"/>
        <v>5850742</v>
      </c>
      <c r="G12" s="31">
        <f t="shared" si="0"/>
        <v>-7903892</v>
      </c>
      <c r="H12" s="31">
        <f t="shared" si="0"/>
        <v>1145389</v>
      </c>
      <c r="I12" s="31">
        <f t="shared" si="0"/>
        <v>-3887200</v>
      </c>
      <c r="J12" s="31">
        <f t="shared" si="0"/>
        <v>-10645703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-10645703</v>
      </c>
      <c r="X12" s="31">
        <f t="shared" si="0"/>
        <v>1462686</v>
      </c>
      <c r="Y12" s="31">
        <f t="shared" si="0"/>
        <v>-12108389</v>
      </c>
      <c r="Z12" s="32">
        <f>+IF(X12&lt;&gt;0,+(Y12/X12)*100,0)</f>
        <v>-827.81875262359802</v>
      </c>
      <c r="AA12" s="33">
        <f>SUM(AA6:AA11)</f>
        <v>5850742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-5539440</v>
      </c>
      <c r="F19" s="20">
        <v>-5539440</v>
      </c>
      <c r="G19" s="20">
        <v>12087977</v>
      </c>
      <c r="H19" s="20">
        <v>975832</v>
      </c>
      <c r="I19" s="20"/>
      <c r="J19" s="20">
        <v>13063809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13063809</v>
      </c>
      <c r="X19" s="20">
        <v>-1384863</v>
      </c>
      <c r="Y19" s="20">
        <v>14448672</v>
      </c>
      <c r="Z19" s="21">
        <v>-1043.3286180654693</v>
      </c>
      <c r="AA19" s="22">
        <v>-5539440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-5539440</v>
      </c>
      <c r="F24" s="37">
        <f t="shared" si="1"/>
        <v>-5539440</v>
      </c>
      <c r="G24" s="37">
        <f t="shared" si="1"/>
        <v>12087977</v>
      </c>
      <c r="H24" s="37">
        <f t="shared" si="1"/>
        <v>975832</v>
      </c>
      <c r="I24" s="37">
        <f t="shared" si="1"/>
        <v>0</v>
      </c>
      <c r="J24" s="37">
        <f t="shared" si="1"/>
        <v>13063809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13063809</v>
      </c>
      <c r="X24" s="37">
        <f t="shared" si="1"/>
        <v>-1384863</v>
      </c>
      <c r="Y24" s="37">
        <f t="shared" si="1"/>
        <v>14448672</v>
      </c>
      <c r="Z24" s="38">
        <f>+IF(X24&lt;&gt;0,+(Y24/X24)*100,0)</f>
        <v>-1043.3286180654693</v>
      </c>
      <c r="AA24" s="39">
        <f>SUM(AA15:AA23)</f>
        <v>-5539440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311302</v>
      </c>
      <c r="F25" s="31">
        <f t="shared" si="2"/>
        <v>311302</v>
      </c>
      <c r="G25" s="31">
        <f t="shared" si="2"/>
        <v>4184085</v>
      </c>
      <c r="H25" s="31">
        <f t="shared" si="2"/>
        <v>2121221</v>
      </c>
      <c r="I25" s="31">
        <f t="shared" si="2"/>
        <v>-3887200</v>
      </c>
      <c r="J25" s="31">
        <f t="shared" si="2"/>
        <v>2418106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2418106</v>
      </c>
      <c r="X25" s="31">
        <f t="shared" si="2"/>
        <v>77823</v>
      </c>
      <c r="Y25" s="31">
        <f t="shared" si="2"/>
        <v>2340283</v>
      </c>
      <c r="Z25" s="32">
        <f>+IF(X25&lt;&gt;0,+(Y25/X25)*100,0)</f>
        <v>3007.1868213767139</v>
      </c>
      <c r="AA25" s="33">
        <f>+AA12+AA24</f>
        <v>311302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-22936</v>
      </c>
      <c r="H31" s="20"/>
      <c r="I31" s="20"/>
      <c r="J31" s="20">
        <v>-22936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-22936</v>
      </c>
      <c r="X31" s="20"/>
      <c r="Y31" s="20">
        <v>-22936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39300000</v>
      </c>
      <c r="F32" s="20">
        <v>39300000</v>
      </c>
      <c r="G32" s="20">
        <v>-229575300</v>
      </c>
      <c r="H32" s="20">
        <v>1194895</v>
      </c>
      <c r="I32" s="20">
        <v>23548673</v>
      </c>
      <c r="J32" s="20">
        <v>-204831732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-204831732</v>
      </c>
      <c r="X32" s="20">
        <v>9825000</v>
      </c>
      <c r="Y32" s="20">
        <v>-214656732</v>
      </c>
      <c r="Z32" s="21">
        <v>-2184.8013435114503</v>
      </c>
      <c r="AA32" s="22">
        <v>39300000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39300000</v>
      </c>
      <c r="F34" s="31">
        <f t="shared" si="3"/>
        <v>39300000</v>
      </c>
      <c r="G34" s="31">
        <f t="shared" si="3"/>
        <v>-229598236</v>
      </c>
      <c r="H34" s="31">
        <f t="shared" si="3"/>
        <v>1194895</v>
      </c>
      <c r="I34" s="31">
        <f t="shared" si="3"/>
        <v>23548673</v>
      </c>
      <c r="J34" s="31">
        <f t="shared" si="3"/>
        <v>-204854668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-204854668</v>
      </c>
      <c r="X34" s="31">
        <f t="shared" si="3"/>
        <v>9825000</v>
      </c>
      <c r="Y34" s="31">
        <f t="shared" si="3"/>
        <v>-214679668</v>
      </c>
      <c r="Z34" s="32">
        <f>+IF(X34&lt;&gt;0,+(Y34/X34)*100,0)</f>
        <v>-2185.034788804071</v>
      </c>
      <c r="AA34" s="33">
        <f>SUM(AA29:AA33)</f>
        <v>39300000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39300000</v>
      </c>
      <c r="F40" s="31">
        <f t="shared" si="5"/>
        <v>39300000</v>
      </c>
      <c r="G40" s="31">
        <f t="shared" si="5"/>
        <v>-229598236</v>
      </c>
      <c r="H40" s="31">
        <f t="shared" si="5"/>
        <v>1194895</v>
      </c>
      <c r="I40" s="31">
        <f t="shared" si="5"/>
        <v>23548673</v>
      </c>
      <c r="J40" s="31">
        <f t="shared" si="5"/>
        <v>-204854668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-204854668</v>
      </c>
      <c r="X40" s="31">
        <f t="shared" si="5"/>
        <v>9825000</v>
      </c>
      <c r="Y40" s="31">
        <f t="shared" si="5"/>
        <v>-214679668</v>
      </c>
      <c r="Z40" s="32">
        <f>+IF(X40&lt;&gt;0,+(Y40/X40)*100,0)</f>
        <v>-2185.034788804071</v>
      </c>
      <c r="AA40" s="33">
        <f>+AA34+AA39</f>
        <v>39300000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-38988698</v>
      </c>
      <c r="F42" s="45">
        <f t="shared" si="6"/>
        <v>-38988698</v>
      </c>
      <c r="G42" s="45">
        <f t="shared" si="6"/>
        <v>233782321</v>
      </c>
      <c r="H42" s="45">
        <f t="shared" si="6"/>
        <v>926326</v>
      </c>
      <c r="I42" s="45">
        <f t="shared" si="6"/>
        <v>-27435873</v>
      </c>
      <c r="J42" s="45">
        <f t="shared" si="6"/>
        <v>207272774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207272774</v>
      </c>
      <c r="X42" s="45">
        <f t="shared" si="6"/>
        <v>-9747177</v>
      </c>
      <c r="Y42" s="45">
        <f t="shared" si="6"/>
        <v>217019951</v>
      </c>
      <c r="Z42" s="46">
        <f>+IF(X42&lt;&gt;0,+(Y42/X42)*100,0)</f>
        <v>-2226.4903058598402</v>
      </c>
      <c r="AA42" s="47">
        <f>+AA25-AA40</f>
        <v>-38988698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-38988698</v>
      </c>
      <c r="F45" s="20">
        <v>-38988698</v>
      </c>
      <c r="G45" s="20">
        <v>-57282988</v>
      </c>
      <c r="H45" s="20"/>
      <c r="I45" s="20"/>
      <c r="J45" s="20">
        <v>-57282988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-57282988</v>
      </c>
      <c r="X45" s="20">
        <v>-9747177</v>
      </c>
      <c r="Y45" s="20">
        <v>-47535811</v>
      </c>
      <c r="Z45" s="48">
        <v>487.68798391575325</v>
      </c>
      <c r="AA45" s="22">
        <v>-38988698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-38988698</v>
      </c>
      <c r="F48" s="53">
        <f t="shared" si="7"/>
        <v>-38988698</v>
      </c>
      <c r="G48" s="53">
        <f t="shared" si="7"/>
        <v>-57282988</v>
      </c>
      <c r="H48" s="53">
        <f t="shared" si="7"/>
        <v>0</v>
      </c>
      <c r="I48" s="53">
        <f t="shared" si="7"/>
        <v>0</v>
      </c>
      <c r="J48" s="53">
        <f t="shared" si="7"/>
        <v>-57282988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-57282988</v>
      </c>
      <c r="X48" s="53">
        <f t="shared" si="7"/>
        <v>-9747177</v>
      </c>
      <c r="Y48" s="53">
        <f t="shared" si="7"/>
        <v>-47535811</v>
      </c>
      <c r="Z48" s="54">
        <f>+IF(X48&lt;&gt;0,+(Y48/X48)*100,0)</f>
        <v>487.68798391575325</v>
      </c>
      <c r="AA48" s="55">
        <f>SUM(AA45:AA47)</f>
        <v>-38988698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-41799591</v>
      </c>
      <c r="F6" s="20">
        <v>-41799591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-18391593</v>
      </c>
      <c r="Y6" s="20">
        <v>18391593</v>
      </c>
      <c r="Z6" s="21">
        <v>-100</v>
      </c>
      <c r="AA6" s="22">
        <v>-41799591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-2531</v>
      </c>
      <c r="D11" s="18"/>
      <c r="E11" s="19">
        <v>-2530</v>
      </c>
      <c r="F11" s="20">
        <v>-2530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-2530</v>
      </c>
      <c r="Y11" s="20">
        <v>2530</v>
      </c>
      <c r="Z11" s="21">
        <v>-100</v>
      </c>
      <c r="AA11" s="22">
        <v>-2530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-2531</v>
      </c>
      <c r="D12" s="29">
        <f>SUM(D6:D11)</f>
        <v>0</v>
      </c>
      <c r="E12" s="30">
        <f t="shared" si="0"/>
        <v>-41802121</v>
      </c>
      <c r="F12" s="31">
        <f t="shared" si="0"/>
        <v>-41802121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-18394123</v>
      </c>
      <c r="Y12" s="31">
        <f t="shared" si="0"/>
        <v>18394123</v>
      </c>
      <c r="Z12" s="32">
        <f>+IF(X12&lt;&gt;0,+(Y12/X12)*100,0)</f>
        <v>-100</v>
      </c>
      <c r="AA12" s="33">
        <f>SUM(AA6:AA11)</f>
        <v>-41802121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557389816</v>
      </c>
      <c r="D19" s="18"/>
      <c r="E19" s="19">
        <v>546316724</v>
      </c>
      <c r="F19" s="20">
        <v>546316724</v>
      </c>
      <c r="G19" s="20"/>
      <c r="H19" s="20">
        <v>268583</v>
      </c>
      <c r="I19" s="20">
        <v>2956665</v>
      </c>
      <c r="J19" s="20">
        <v>3225248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3225248</v>
      </c>
      <c r="X19" s="20">
        <v>531273485</v>
      </c>
      <c r="Y19" s="20">
        <v>-528048237</v>
      </c>
      <c r="Z19" s="21">
        <v>-99.392921331280064</v>
      </c>
      <c r="AA19" s="22">
        <v>546316724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557389816</v>
      </c>
      <c r="D24" s="29">
        <f>SUM(D15:D23)</f>
        <v>0</v>
      </c>
      <c r="E24" s="36">
        <f t="shared" si="1"/>
        <v>546316724</v>
      </c>
      <c r="F24" s="37">
        <f t="shared" si="1"/>
        <v>546316724</v>
      </c>
      <c r="G24" s="37">
        <f t="shared" si="1"/>
        <v>0</v>
      </c>
      <c r="H24" s="37">
        <f t="shared" si="1"/>
        <v>268583</v>
      </c>
      <c r="I24" s="37">
        <f t="shared" si="1"/>
        <v>2956665</v>
      </c>
      <c r="J24" s="37">
        <f t="shared" si="1"/>
        <v>3225248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3225248</v>
      </c>
      <c r="X24" s="37">
        <f t="shared" si="1"/>
        <v>531273485</v>
      </c>
      <c r="Y24" s="37">
        <f t="shared" si="1"/>
        <v>-528048237</v>
      </c>
      <c r="Z24" s="38">
        <f>+IF(X24&lt;&gt;0,+(Y24/X24)*100,0)</f>
        <v>-99.392921331280064</v>
      </c>
      <c r="AA24" s="39">
        <f>SUM(AA15:AA23)</f>
        <v>546316724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557387285</v>
      </c>
      <c r="D25" s="29">
        <f>+D12+D24</f>
        <v>0</v>
      </c>
      <c r="E25" s="30">
        <f t="shared" si="2"/>
        <v>504514603</v>
      </c>
      <c r="F25" s="31">
        <f t="shared" si="2"/>
        <v>504514603</v>
      </c>
      <c r="G25" s="31">
        <f t="shared" si="2"/>
        <v>0</v>
      </c>
      <c r="H25" s="31">
        <f t="shared" si="2"/>
        <v>268583</v>
      </c>
      <c r="I25" s="31">
        <f t="shared" si="2"/>
        <v>2956665</v>
      </c>
      <c r="J25" s="31">
        <f t="shared" si="2"/>
        <v>3225248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3225248</v>
      </c>
      <c r="X25" s="31">
        <f t="shared" si="2"/>
        <v>512879362</v>
      </c>
      <c r="Y25" s="31">
        <f t="shared" si="2"/>
        <v>-509654114</v>
      </c>
      <c r="Z25" s="32">
        <f>+IF(X25&lt;&gt;0,+(Y25/X25)*100,0)</f>
        <v>-99.37114880438493</v>
      </c>
      <c r="AA25" s="33">
        <f>+AA12+AA24</f>
        <v>504514603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557387285</v>
      </c>
      <c r="D42" s="43">
        <f>+D25-D40</f>
        <v>0</v>
      </c>
      <c r="E42" s="44">
        <f t="shared" si="6"/>
        <v>504514603</v>
      </c>
      <c r="F42" s="45">
        <f t="shared" si="6"/>
        <v>504514603</v>
      </c>
      <c r="G42" s="45">
        <f t="shared" si="6"/>
        <v>0</v>
      </c>
      <c r="H42" s="45">
        <f t="shared" si="6"/>
        <v>268583</v>
      </c>
      <c r="I42" s="45">
        <f t="shared" si="6"/>
        <v>2956665</v>
      </c>
      <c r="J42" s="45">
        <f t="shared" si="6"/>
        <v>3225248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3225248</v>
      </c>
      <c r="X42" s="45">
        <f t="shared" si="6"/>
        <v>512879362</v>
      </c>
      <c r="Y42" s="45">
        <f t="shared" si="6"/>
        <v>-509654114</v>
      </c>
      <c r="Z42" s="46">
        <f>+IF(X42&lt;&gt;0,+(Y42/X42)*100,0)</f>
        <v>-99.37114880438493</v>
      </c>
      <c r="AA42" s="47">
        <f>+AA25-AA40</f>
        <v>504514603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105588</v>
      </c>
      <c r="D7" s="18"/>
      <c r="E7" s="19"/>
      <c r="F7" s="20"/>
      <c r="G7" s="20">
        <v>-245143</v>
      </c>
      <c r="H7" s="20">
        <v>351270</v>
      </c>
      <c r="I7" s="20"/>
      <c r="J7" s="20">
        <v>106127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106127</v>
      </c>
      <c r="X7" s="20"/>
      <c r="Y7" s="20">
        <v>106127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123415597</v>
      </c>
      <c r="D8" s="18"/>
      <c r="E8" s="19">
        <v>916524268</v>
      </c>
      <c r="F8" s="20">
        <v>916524268</v>
      </c>
      <c r="G8" s="20">
        <v>-92351626</v>
      </c>
      <c r="H8" s="20">
        <v>203247779</v>
      </c>
      <c r="I8" s="20">
        <v>1850469</v>
      </c>
      <c r="J8" s="20">
        <v>112746622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112746622</v>
      </c>
      <c r="X8" s="20">
        <v>229131072</v>
      </c>
      <c r="Y8" s="20">
        <v>-116384450</v>
      </c>
      <c r="Z8" s="21">
        <v>-50.793831226870878</v>
      </c>
      <c r="AA8" s="22">
        <v>916524268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123521185</v>
      </c>
      <c r="D12" s="29">
        <f>SUM(D6:D11)</f>
        <v>0</v>
      </c>
      <c r="E12" s="30">
        <f t="shared" si="0"/>
        <v>916524268</v>
      </c>
      <c r="F12" s="31">
        <f t="shared" si="0"/>
        <v>916524268</v>
      </c>
      <c r="G12" s="31">
        <f t="shared" si="0"/>
        <v>-92596769</v>
      </c>
      <c r="H12" s="31">
        <f t="shared" si="0"/>
        <v>203599049</v>
      </c>
      <c r="I12" s="31">
        <f t="shared" si="0"/>
        <v>1850469</v>
      </c>
      <c r="J12" s="31">
        <f t="shared" si="0"/>
        <v>112852749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112852749</v>
      </c>
      <c r="X12" s="31">
        <f t="shared" si="0"/>
        <v>229131072</v>
      </c>
      <c r="Y12" s="31">
        <f t="shared" si="0"/>
        <v>-116278323</v>
      </c>
      <c r="Z12" s="32">
        <f>+IF(X12&lt;&gt;0,+(Y12/X12)*100,0)</f>
        <v>-50.747514069152523</v>
      </c>
      <c r="AA12" s="33">
        <f>SUM(AA6:AA11)</f>
        <v>916524268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1342571981</v>
      </c>
      <c r="D19" s="18"/>
      <c r="E19" s="19">
        <v>6665936869</v>
      </c>
      <c r="F19" s="20">
        <v>6665936869</v>
      </c>
      <c r="G19" s="20">
        <v>12347826</v>
      </c>
      <c r="H19" s="20">
        <v>1330224155</v>
      </c>
      <c r="I19" s="20"/>
      <c r="J19" s="20">
        <v>1342571981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1342571981</v>
      </c>
      <c r="X19" s="20">
        <v>1666484223</v>
      </c>
      <c r="Y19" s="20">
        <v>-323912242</v>
      </c>
      <c r="Z19" s="21">
        <v>-19.436862199444896</v>
      </c>
      <c r="AA19" s="22">
        <v>6665936869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1342571981</v>
      </c>
      <c r="D24" s="29">
        <f>SUM(D15:D23)</f>
        <v>0</v>
      </c>
      <c r="E24" s="36">
        <f t="shared" si="1"/>
        <v>6665936869</v>
      </c>
      <c r="F24" s="37">
        <f t="shared" si="1"/>
        <v>6665936869</v>
      </c>
      <c r="G24" s="37">
        <f t="shared" si="1"/>
        <v>12347826</v>
      </c>
      <c r="H24" s="37">
        <f t="shared" si="1"/>
        <v>1330224155</v>
      </c>
      <c r="I24" s="37">
        <f t="shared" si="1"/>
        <v>0</v>
      </c>
      <c r="J24" s="37">
        <f t="shared" si="1"/>
        <v>1342571981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1342571981</v>
      </c>
      <c r="X24" s="37">
        <f t="shared" si="1"/>
        <v>1666484223</v>
      </c>
      <c r="Y24" s="37">
        <f t="shared" si="1"/>
        <v>-323912242</v>
      </c>
      <c r="Z24" s="38">
        <f>+IF(X24&lt;&gt;0,+(Y24/X24)*100,0)</f>
        <v>-19.436862199444896</v>
      </c>
      <c r="AA24" s="39">
        <f>SUM(AA15:AA23)</f>
        <v>6665936869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1466093166</v>
      </c>
      <c r="D25" s="29">
        <f>+D12+D24</f>
        <v>0</v>
      </c>
      <c r="E25" s="30">
        <f t="shared" si="2"/>
        <v>7582461137</v>
      </c>
      <c r="F25" s="31">
        <f t="shared" si="2"/>
        <v>7582461137</v>
      </c>
      <c r="G25" s="31">
        <f t="shared" si="2"/>
        <v>-80248943</v>
      </c>
      <c r="H25" s="31">
        <f t="shared" si="2"/>
        <v>1533823204</v>
      </c>
      <c r="I25" s="31">
        <f t="shared" si="2"/>
        <v>1850469</v>
      </c>
      <c r="J25" s="31">
        <f t="shared" si="2"/>
        <v>1455424730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1455424730</v>
      </c>
      <c r="X25" s="31">
        <f t="shared" si="2"/>
        <v>1895615295</v>
      </c>
      <c r="Y25" s="31">
        <f t="shared" si="2"/>
        <v>-440190565</v>
      </c>
      <c r="Z25" s="32">
        <f>+IF(X25&lt;&gt;0,+(Y25/X25)*100,0)</f>
        <v>-23.221513677436327</v>
      </c>
      <c r="AA25" s="33">
        <f>+AA12+AA24</f>
        <v>7582461137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40296517</v>
      </c>
      <c r="D31" s="18"/>
      <c r="E31" s="19"/>
      <c r="F31" s="20"/>
      <c r="G31" s="20">
        <v>-1026294</v>
      </c>
      <c r="H31" s="20">
        <v>41573000</v>
      </c>
      <c r="I31" s="20">
        <v>-2682</v>
      </c>
      <c r="J31" s="20">
        <v>40544024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40544024</v>
      </c>
      <c r="X31" s="20"/>
      <c r="Y31" s="20">
        <v>40544024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13605420</v>
      </c>
      <c r="D32" s="18"/>
      <c r="E32" s="19">
        <v>18500000</v>
      </c>
      <c r="F32" s="20">
        <v>18500000</v>
      </c>
      <c r="G32" s="20">
        <v>-6940774</v>
      </c>
      <c r="H32" s="20">
        <v>23446105</v>
      </c>
      <c r="I32" s="20">
        <v>164992</v>
      </c>
      <c r="J32" s="20">
        <v>16670323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16670323</v>
      </c>
      <c r="X32" s="20">
        <v>4624998</v>
      </c>
      <c r="Y32" s="20">
        <v>12045325</v>
      </c>
      <c r="Z32" s="21">
        <v>260.43957208197713</v>
      </c>
      <c r="AA32" s="22">
        <v>18500000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53901937</v>
      </c>
      <c r="D34" s="29">
        <f>SUM(D29:D33)</f>
        <v>0</v>
      </c>
      <c r="E34" s="30">
        <f t="shared" si="3"/>
        <v>18500000</v>
      </c>
      <c r="F34" s="31">
        <f t="shared" si="3"/>
        <v>18500000</v>
      </c>
      <c r="G34" s="31">
        <f t="shared" si="3"/>
        <v>-7967068</v>
      </c>
      <c r="H34" s="31">
        <f t="shared" si="3"/>
        <v>65019105</v>
      </c>
      <c r="I34" s="31">
        <f t="shared" si="3"/>
        <v>162310</v>
      </c>
      <c r="J34" s="31">
        <f t="shared" si="3"/>
        <v>57214347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57214347</v>
      </c>
      <c r="X34" s="31">
        <f t="shared" si="3"/>
        <v>4624998</v>
      </c>
      <c r="Y34" s="31">
        <f t="shared" si="3"/>
        <v>52589349</v>
      </c>
      <c r="Z34" s="32">
        <f>+IF(X34&lt;&gt;0,+(Y34/X34)*100,0)</f>
        <v>1137.0674971102692</v>
      </c>
      <c r="AA34" s="33">
        <f>SUM(AA29:AA33)</f>
        <v>18500000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53901937</v>
      </c>
      <c r="D40" s="29">
        <f>+D34+D39</f>
        <v>0</v>
      </c>
      <c r="E40" s="30">
        <f t="shared" si="5"/>
        <v>18500000</v>
      </c>
      <c r="F40" s="31">
        <f t="shared" si="5"/>
        <v>18500000</v>
      </c>
      <c r="G40" s="31">
        <f t="shared" si="5"/>
        <v>-7967068</v>
      </c>
      <c r="H40" s="31">
        <f t="shared" si="5"/>
        <v>65019105</v>
      </c>
      <c r="I40" s="31">
        <f t="shared" si="5"/>
        <v>162310</v>
      </c>
      <c r="J40" s="31">
        <f t="shared" si="5"/>
        <v>57214347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57214347</v>
      </c>
      <c r="X40" s="31">
        <f t="shared" si="5"/>
        <v>4624998</v>
      </c>
      <c r="Y40" s="31">
        <f t="shared" si="5"/>
        <v>52589349</v>
      </c>
      <c r="Z40" s="32">
        <f>+IF(X40&lt;&gt;0,+(Y40/X40)*100,0)</f>
        <v>1137.0674971102692</v>
      </c>
      <c r="AA40" s="33">
        <f>+AA34+AA39</f>
        <v>18500000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1412191229</v>
      </c>
      <c r="D42" s="43">
        <f>+D25-D40</f>
        <v>0</v>
      </c>
      <c r="E42" s="44">
        <f t="shared" si="6"/>
        <v>7563961137</v>
      </c>
      <c r="F42" s="45">
        <f t="shared" si="6"/>
        <v>7563961137</v>
      </c>
      <c r="G42" s="45">
        <f t="shared" si="6"/>
        <v>-72281875</v>
      </c>
      <c r="H42" s="45">
        <f t="shared" si="6"/>
        <v>1468804099</v>
      </c>
      <c r="I42" s="45">
        <f t="shared" si="6"/>
        <v>1688159</v>
      </c>
      <c r="J42" s="45">
        <f t="shared" si="6"/>
        <v>1398210383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1398210383</v>
      </c>
      <c r="X42" s="45">
        <f t="shared" si="6"/>
        <v>1890990297</v>
      </c>
      <c r="Y42" s="45">
        <f t="shared" si="6"/>
        <v>-492779914</v>
      </c>
      <c r="Z42" s="46">
        <f>+IF(X42&lt;&gt;0,+(Y42/X42)*100,0)</f>
        <v>-26.059357088282297</v>
      </c>
      <c r="AA42" s="47">
        <f>+AA25-AA40</f>
        <v>7563961137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-404855503</v>
      </c>
      <c r="D45" s="18"/>
      <c r="E45" s="19"/>
      <c r="F45" s="20"/>
      <c r="G45" s="20">
        <v>-13857987</v>
      </c>
      <c r="H45" s="20">
        <v>-370984861</v>
      </c>
      <c r="I45" s="20">
        <v>-57103231</v>
      </c>
      <c r="J45" s="20">
        <v>-441946079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-441946079</v>
      </c>
      <c r="X45" s="20"/>
      <c r="Y45" s="20">
        <v>-441946079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-404855503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-13857987</v>
      </c>
      <c r="H48" s="53">
        <f t="shared" si="7"/>
        <v>-370984861</v>
      </c>
      <c r="I48" s="53">
        <f t="shared" si="7"/>
        <v>-57103231</v>
      </c>
      <c r="J48" s="53">
        <f t="shared" si="7"/>
        <v>-441946079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-441946079</v>
      </c>
      <c r="X48" s="53">
        <f t="shared" si="7"/>
        <v>0</v>
      </c>
      <c r="Y48" s="53">
        <f t="shared" si="7"/>
        <v>-441946079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2712751782</v>
      </c>
      <c r="D8" s="18"/>
      <c r="E8" s="19"/>
      <c r="F8" s="20"/>
      <c r="G8" s="20">
        <v>130746654</v>
      </c>
      <c r="H8" s="20">
        <v>124556169</v>
      </c>
      <c r="I8" s="20">
        <v>90769945</v>
      </c>
      <c r="J8" s="20">
        <v>346072768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346072768</v>
      </c>
      <c r="X8" s="20"/>
      <c r="Y8" s="20">
        <v>346072768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2712751782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130746654</v>
      </c>
      <c r="H12" s="31">
        <f t="shared" si="0"/>
        <v>124556169</v>
      </c>
      <c r="I12" s="31">
        <f t="shared" si="0"/>
        <v>90769945</v>
      </c>
      <c r="J12" s="31">
        <f t="shared" si="0"/>
        <v>346072768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346072768</v>
      </c>
      <c r="X12" s="31">
        <f t="shared" si="0"/>
        <v>0</v>
      </c>
      <c r="Y12" s="31">
        <f t="shared" si="0"/>
        <v>346072768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497756504</v>
      </c>
      <c r="D19" s="18"/>
      <c r="E19" s="19">
        <v>887076000</v>
      </c>
      <c r="F19" s="20">
        <v>887076000</v>
      </c>
      <c r="G19" s="20">
        <v>-8076318</v>
      </c>
      <c r="H19" s="20">
        <v>-7942335</v>
      </c>
      <c r="I19" s="20">
        <v>-8076318</v>
      </c>
      <c r="J19" s="20">
        <v>-24094971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-24094971</v>
      </c>
      <c r="X19" s="20">
        <v>221769006</v>
      </c>
      <c r="Y19" s="20">
        <v>-245863977</v>
      </c>
      <c r="Z19" s="21">
        <v>-110.86489561124695</v>
      </c>
      <c r="AA19" s="22">
        <v>887076000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497756504</v>
      </c>
      <c r="D24" s="29">
        <f>SUM(D15:D23)</f>
        <v>0</v>
      </c>
      <c r="E24" s="36">
        <f t="shared" si="1"/>
        <v>887076000</v>
      </c>
      <c r="F24" s="37">
        <f t="shared" si="1"/>
        <v>887076000</v>
      </c>
      <c r="G24" s="37">
        <f t="shared" si="1"/>
        <v>-8076318</v>
      </c>
      <c r="H24" s="37">
        <f t="shared" si="1"/>
        <v>-7942335</v>
      </c>
      <c r="I24" s="37">
        <f t="shared" si="1"/>
        <v>-8076318</v>
      </c>
      <c r="J24" s="37">
        <f t="shared" si="1"/>
        <v>-24094971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-24094971</v>
      </c>
      <c r="X24" s="37">
        <f t="shared" si="1"/>
        <v>221769006</v>
      </c>
      <c r="Y24" s="37">
        <f t="shared" si="1"/>
        <v>-245863977</v>
      </c>
      <c r="Z24" s="38">
        <f>+IF(X24&lt;&gt;0,+(Y24/X24)*100,0)</f>
        <v>-110.86489561124695</v>
      </c>
      <c r="AA24" s="39">
        <f>SUM(AA15:AA23)</f>
        <v>887076000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3210508286</v>
      </c>
      <c r="D25" s="29">
        <f>+D12+D24</f>
        <v>0</v>
      </c>
      <c r="E25" s="30">
        <f t="shared" si="2"/>
        <v>887076000</v>
      </c>
      <c r="F25" s="31">
        <f t="shared" si="2"/>
        <v>887076000</v>
      </c>
      <c r="G25" s="31">
        <f t="shared" si="2"/>
        <v>122670336</v>
      </c>
      <c r="H25" s="31">
        <f t="shared" si="2"/>
        <v>116613834</v>
      </c>
      <c r="I25" s="31">
        <f t="shared" si="2"/>
        <v>82693627</v>
      </c>
      <c r="J25" s="31">
        <f t="shared" si="2"/>
        <v>321977797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321977797</v>
      </c>
      <c r="X25" s="31">
        <f t="shared" si="2"/>
        <v>221769006</v>
      </c>
      <c r="Y25" s="31">
        <f t="shared" si="2"/>
        <v>100208791</v>
      </c>
      <c r="Z25" s="32">
        <f>+IF(X25&lt;&gt;0,+(Y25/X25)*100,0)</f>
        <v>45.186111805001282</v>
      </c>
      <c r="AA25" s="33">
        <f>+AA12+AA24</f>
        <v>887076000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2024773415</v>
      </c>
      <c r="D32" s="18"/>
      <c r="E32" s="19">
        <v>-1627750079</v>
      </c>
      <c r="F32" s="20">
        <v>-1627750079</v>
      </c>
      <c r="G32" s="20">
        <v>-307459723</v>
      </c>
      <c r="H32" s="20">
        <v>329928247</v>
      </c>
      <c r="I32" s="20">
        <v>348061684</v>
      </c>
      <c r="J32" s="20">
        <v>370530208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370530208</v>
      </c>
      <c r="X32" s="20">
        <v>-406937520</v>
      </c>
      <c r="Y32" s="20">
        <v>777467728</v>
      </c>
      <c r="Z32" s="21">
        <v>-191.05334106326691</v>
      </c>
      <c r="AA32" s="22">
        <v>-1627750079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2019220389</v>
      </c>
      <c r="D34" s="29">
        <f>SUM(D29:D33)</f>
        <v>0</v>
      </c>
      <c r="E34" s="30">
        <f t="shared" si="3"/>
        <v>-1627750079</v>
      </c>
      <c r="F34" s="31">
        <f t="shared" si="3"/>
        <v>-1627750079</v>
      </c>
      <c r="G34" s="31">
        <f t="shared" si="3"/>
        <v>-307459723</v>
      </c>
      <c r="H34" s="31">
        <f t="shared" si="3"/>
        <v>329928247</v>
      </c>
      <c r="I34" s="31">
        <f t="shared" si="3"/>
        <v>348061684</v>
      </c>
      <c r="J34" s="31">
        <f t="shared" si="3"/>
        <v>370530208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370530208</v>
      </c>
      <c r="X34" s="31">
        <f t="shared" si="3"/>
        <v>-406937520</v>
      </c>
      <c r="Y34" s="31">
        <f t="shared" si="3"/>
        <v>777467728</v>
      </c>
      <c r="Z34" s="32">
        <f>+IF(X34&lt;&gt;0,+(Y34/X34)*100,0)</f>
        <v>-191.05334106326691</v>
      </c>
      <c r="AA34" s="33">
        <f>SUM(AA29:AA33)</f>
        <v>-1627750079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2019220389</v>
      </c>
      <c r="D40" s="29">
        <f>+D34+D39</f>
        <v>0</v>
      </c>
      <c r="E40" s="30">
        <f t="shared" si="5"/>
        <v>-1627750079</v>
      </c>
      <c r="F40" s="31">
        <f t="shared" si="5"/>
        <v>-1627750079</v>
      </c>
      <c r="G40" s="31">
        <f t="shared" si="5"/>
        <v>-307459723</v>
      </c>
      <c r="H40" s="31">
        <f t="shared" si="5"/>
        <v>329928247</v>
      </c>
      <c r="I40" s="31">
        <f t="shared" si="5"/>
        <v>348061684</v>
      </c>
      <c r="J40" s="31">
        <f t="shared" si="5"/>
        <v>370530208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370530208</v>
      </c>
      <c r="X40" s="31">
        <f t="shared" si="5"/>
        <v>-406937520</v>
      </c>
      <c r="Y40" s="31">
        <f t="shared" si="5"/>
        <v>777467728</v>
      </c>
      <c r="Z40" s="32">
        <f>+IF(X40&lt;&gt;0,+(Y40/X40)*100,0)</f>
        <v>-191.05334106326691</v>
      </c>
      <c r="AA40" s="33">
        <f>+AA34+AA39</f>
        <v>-1627750079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1191287897</v>
      </c>
      <c r="D42" s="43">
        <f>+D25-D40</f>
        <v>0</v>
      </c>
      <c r="E42" s="44">
        <f t="shared" si="6"/>
        <v>2514826079</v>
      </c>
      <c r="F42" s="45">
        <f t="shared" si="6"/>
        <v>2514826079</v>
      </c>
      <c r="G42" s="45">
        <f t="shared" si="6"/>
        <v>430130059</v>
      </c>
      <c r="H42" s="45">
        <f t="shared" si="6"/>
        <v>-213314413</v>
      </c>
      <c r="I42" s="45">
        <f t="shared" si="6"/>
        <v>-265368057</v>
      </c>
      <c r="J42" s="45">
        <f t="shared" si="6"/>
        <v>-48552411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-48552411</v>
      </c>
      <c r="X42" s="45">
        <f t="shared" si="6"/>
        <v>628706526</v>
      </c>
      <c r="Y42" s="45">
        <f t="shared" si="6"/>
        <v>-677258937</v>
      </c>
      <c r="Z42" s="46">
        <f>+IF(X42&lt;&gt;0,+(Y42/X42)*100,0)</f>
        <v>-107.72258740638554</v>
      </c>
      <c r="AA42" s="47">
        <f>+AA25-AA40</f>
        <v>2514826079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-86053489</v>
      </c>
      <c r="D45" s="18"/>
      <c r="E45" s="19"/>
      <c r="F45" s="20"/>
      <c r="G45" s="20">
        <v>-188854</v>
      </c>
      <c r="H45" s="20">
        <v>-1846844</v>
      </c>
      <c r="I45" s="20">
        <v>-14546261</v>
      </c>
      <c r="J45" s="20">
        <v>-16581959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-16581959</v>
      </c>
      <c r="X45" s="20"/>
      <c r="Y45" s="20">
        <v>-16581959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-86053489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-188854</v>
      </c>
      <c r="H48" s="53">
        <f t="shared" si="7"/>
        <v>-1846844</v>
      </c>
      <c r="I48" s="53">
        <f t="shared" si="7"/>
        <v>-14546261</v>
      </c>
      <c r="J48" s="53">
        <f t="shared" si="7"/>
        <v>-16581959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-16581959</v>
      </c>
      <c r="X48" s="53">
        <f t="shared" si="7"/>
        <v>0</v>
      </c>
      <c r="Y48" s="53">
        <f t="shared" si="7"/>
        <v>-16581959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-49790263</v>
      </c>
      <c r="F6" s="20">
        <v>-49790263</v>
      </c>
      <c r="G6" s="20"/>
      <c r="H6" s="20"/>
      <c r="I6" s="20">
        <v>316943</v>
      </c>
      <c r="J6" s="20">
        <v>316943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316943</v>
      </c>
      <c r="X6" s="20">
        <v>-1666258</v>
      </c>
      <c r="Y6" s="20">
        <v>1983201</v>
      </c>
      <c r="Z6" s="21">
        <v>-119.02124400903102</v>
      </c>
      <c r="AA6" s="22">
        <v>-49790263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1596601</v>
      </c>
      <c r="F8" s="20">
        <v>1596601</v>
      </c>
      <c r="G8" s="20">
        <v>117309</v>
      </c>
      <c r="H8" s="20">
        <v>-437601</v>
      </c>
      <c r="I8" s="20">
        <v>185037</v>
      </c>
      <c r="J8" s="20">
        <v>-135255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-135255</v>
      </c>
      <c r="X8" s="20">
        <v>1596601</v>
      </c>
      <c r="Y8" s="20">
        <v>-1731856</v>
      </c>
      <c r="Z8" s="21">
        <v>-108.4714340026093</v>
      </c>
      <c r="AA8" s="22">
        <v>1596601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8365790</v>
      </c>
      <c r="F11" s="20">
        <v>8365790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4081251</v>
      </c>
      <c r="Y11" s="20">
        <v>-4081251</v>
      </c>
      <c r="Z11" s="21">
        <v>-100</v>
      </c>
      <c r="AA11" s="22">
        <v>8365790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-39827872</v>
      </c>
      <c r="F12" s="31">
        <f t="shared" si="0"/>
        <v>-39827872</v>
      </c>
      <c r="G12" s="31">
        <f t="shared" si="0"/>
        <v>117309</v>
      </c>
      <c r="H12" s="31">
        <f t="shared" si="0"/>
        <v>-437601</v>
      </c>
      <c r="I12" s="31">
        <f t="shared" si="0"/>
        <v>501980</v>
      </c>
      <c r="J12" s="31">
        <f t="shared" si="0"/>
        <v>181688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181688</v>
      </c>
      <c r="X12" s="31">
        <f t="shared" si="0"/>
        <v>4011594</v>
      </c>
      <c r="Y12" s="31">
        <f t="shared" si="0"/>
        <v>-3829906</v>
      </c>
      <c r="Z12" s="32">
        <f>+IF(X12&lt;&gt;0,+(Y12/X12)*100,0)</f>
        <v>-95.47092751659315</v>
      </c>
      <c r="AA12" s="33">
        <f>SUM(AA6:AA11)</f>
        <v>-39827872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37298107</v>
      </c>
      <c r="F19" s="20">
        <v>37298107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44240196</v>
      </c>
      <c r="Y19" s="20">
        <v>-44240196</v>
      </c>
      <c r="Z19" s="21">
        <v>-100</v>
      </c>
      <c r="AA19" s="22">
        <v>37298107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37298107</v>
      </c>
      <c r="F24" s="37">
        <f t="shared" si="1"/>
        <v>37298107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44240196</v>
      </c>
      <c r="Y24" s="37">
        <f t="shared" si="1"/>
        <v>-44240196</v>
      </c>
      <c r="Z24" s="38">
        <f>+IF(X24&lt;&gt;0,+(Y24/X24)*100,0)</f>
        <v>-100</v>
      </c>
      <c r="AA24" s="39">
        <f>SUM(AA15:AA23)</f>
        <v>37298107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-2529765</v>
      </c>
      <c r="F25" s="31">
        <f t="shared" si="2"/>
        <v>-2529765</v>
      </c>
      <c r="G25" s="31">
        <f t="shared" si="2"/>
        <v>117309</v>
      </c>
      <c r="H25" s="31">
        <f t="shared" si="2"/>
        <v>-437601</v>
      </c>
      <c r="I25" s="31">
        <f t="shared" si="2"/>
        <v>501980</v>
      </c>
      <c r="J25" s="31">
        <f t="shared" si="2"/>
        <v>181688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181688</v>
      </c>
      <c r="X25" s="31">
        <f t="shared" si="2"/>
        <v>48251790</v>
      </c>
      <c r="Y25" s="31">
        <f t="shared" si="2"/>
        <v>-48070102</v>
      </c>
      <c r="Z25" s="32">
        <f>+IF(X25&lt;&gt;0,+(Y25/X25)*100,0)</f>
        <v>-99.623458528688786</v>
      </c>
      <c r="AA25" s="33">
        <f>+AA12+AA24</f>
        <v>-2529765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1713941</v>
      </c>
      <c r="F31" s="20">
        <v>1713941</v>
      </c>
      <c r="G31" s="20">
        <v>22428</v>
      </c>
      <c r="H31" s="20">
        <v>-55629</v>
      </c>
      <c r="I31" s="20">
        <v>-21898</v>
      </c>
      <c r="J31" s="20">
        <v>-55099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-55099</v>
      </c>
      <c r="X31" s="20">
        <v>1713941</v>
      </c>
      <c r="Y31" s="20">
        <v>-1769040</v>
      </c>
      <c r="Z31" s="21">
        <v>-103.21475476693772</v>
      </c>
      <c r="AA31" s="22">
        <v>1713941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1713941</v>
      </c>
      <c r="F34" s="31">
        <f t="shared" si="3"/>
        <v>1713941</v>
      </c>
      <c r="G34" s="31">
        <f t="shared" si="3"/>
        <v>22428</v>
      </c>
      <c r="H34" s="31">
        <f t="shared" si="3"/>
        <v>-55629</v>
      </c>
      <c r="I34" s="31">
        <f t="shared" si="3"/>
        <v>-21898</v>
      </c>
      <c r="J34" s="31">
        <f t="shared" si="3"/>
        <v>-55099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-55099</v>
      </c>
      <c r="X34" s="31">
        <f t="shared" si="3"/>
        <v>1713941</v>
      </c>
      <c r="Y34" s="31">
        <f t="shared" si="3"/>
        <v>-1769040</v>
      </c>
      <c r="Z34" s="32">
        <f>+IF(X34&lt;&gt;0,+(Y34/X34)*100,0)</f>
        <v>-103.21475476693772</v>
      </c>
      <c r="AA34" s="33">
        <f>SUM(AA29:AA33)</f>
        <v>1713941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1713941</v>
      </c>
      <c r="F40" s="31">
        <f t="shared" si="5"/>
        <v>1713941</v>
      </c>
      <c r="G40" s="31">
        <f t="shared" si="5"/>
        <v>22428</v>
      </c>
      <c r="H40" s="31">
        <f t="shared" si="5"/>
        <v>-55629</v>
      </c>
      <c r="I40" s="31">
        <f t="shared" si="5"/>
        <v>-21898</v>
      </c>
      <c r="J40" s="31">
        <f t="shared" si="5"/>
        <v>-55099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-55099</v>
      </c>
      <c r="X40" s="31">
        <f t="shared" si="5"/>
        <v>1713941</v>
      </c>
      <c r="Y40" s="31">
        <f t="shared" si="5"/>
        <v>-1769040</v>
      </c>
      <c r="Z40" s="32">
        <f>+IF(X40&lt;&gt;0,+(Y40/X40)*100,0)</f>
        <v>-103.21475476693772</v>
      </c>
      <c r="AA40" s="33">
        <f>+AA34+AA39</f>
        <v>1713941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-4243706</v>
      </c>
      <c r="F42" s="45">
        <f t="shared" si="6"/>
        <v>-4243706</v>
      </c>
      <c r="G42" s="45">
        <f t="shared" si="6"/>
        <v>94881</v>
      </c>
      <c r="H42" s="45">
        <f t="shared" si="6"/>
        <v>-381972</v>
      </c>
      <c r="I42" s="45">
        <f t="shared" si="6"/>
        <v>523878</v>
      </c>
      <c r="J42" s="45">
        <f t="shared" si="6"/>
        <v>236787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236787</v>
      </c>
      <c r="X42" s="45">
        <f t="shared" si="6"/>
        <v>46537849</v>
      </c>
      <c r="Y42" s="45">
        <f t="shared" si="6"/>
        <v>-46301062</v>
      </c>
      <c r="Z42" s="46">
        <f>+IF(X42&lt;&gt;0,+(Y42/X42)*100,0)</f>
        <v>-99.491194790717557</v>
      </c>
      <c r="AA42" s="47">
        <f>+AA25-AA40</f>
        <v>-4243706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118441098</v>
      </c>
      <c r="D19" s="18"/>
      <c r="E19" s="19">
        <v>12557370</v>
      </c>
      <c r="F19" s="20">
        <v>12557370</v>
      </c>
      <c r="G19" s="20">
        <v>116915800</v>
      </c>
      <c r="H19" s="20">
        <v>1011367</v>
      </c>
      <c r="I19" s="20">
        <v>396047</v>
      </c>
      <c r="J19" s="20">
        <v>118323214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118323214</v>
      </c>
      <c r="X19" s="20">
        <v>3139353</v>
      </c>
      <c r="Y19" s="20">
        <v>115183861</v>
      </c>
      <c r="Z19" s="21">
        <v>3669.0318355406353</v>
      </c>
      <c r="AA19" s="22">
        <v>12557370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118441098</v>
      </c>
      <c r="D24" s="29">
        <f>SUM(D15:D23)</f>
        <v>0</v>
      </c>
      <c r="E24" s="36">
        <f t="shared" si="1"/>
        <v>12557370</v>
      </c>
      <c r="F24" s="37">
        <f t="shared" si="1"/>
        <v>12557370</v>
      </c>
      <c r="G24" s="37">
        <f t="shared" si="1"/>
        <v>116915800</v>
      </c>
      <c r="H24" s="37">
        <f t="shared" si="1"/>
        <v>1011367</v>
      </c>
      <c r="I24" s="37">
        <f t="shared" si="1"/>
        <v>396047</v>
      </c>
      <c r="J24" s="37">
        <f t="shared" si="1"/>
        <v>118323214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118323214</v>
      </c>
      <c r="X24" s="37">
        <f t="shared" si="1"/>
        <v>3139353</v>
      </c>
      <c r="Y24" s="37">
        <f t="shared" si="1"/>
        <v>115183861</v>
      </c>
      <c r="Z24" s="38">
        <f>+IF(X24&lt;&gt;0,+(Y24/X24)*100,0)</f>
        <v>3669.0318355406353</v>
      </c>
      <c r="AA24" s="39">
        <f>SUM(AA15:AA23)</f>
        <v>12557370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118441098</v>
      </c>
      <c r="D25" s="29">
        <f>+D12+D24</f>
        <v>0</v>
      </c>
      <c r="E25" s="30">
        <f t="shared" si="2"/>
        <v>12557370</v>
      </c>
      <c r="F25" s="31">
        <f t="shared" si="2"/>
        <v>12557370</v>
      </c>
      <c r="G25" s="31">
        <f t="shared" si="2"/>
        <v>116915800</v>
      </c>
      <c r="H25" s="31">
        <f t="shared" si="2"/>
        <v>1011367</v>
      </c>
      <c r="I25" s="31">
        <f t="shared" si="2"/>
        <v>396047</v>
      </c>
      <c r="J25" s="31">
        <f t="shared" si="2"/>
        <v>118323214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118323214</v>
      </c>
      <c r="X25" s="31">
        <f t="shared" si="2"/>
        <v>3139353</v>
      </c>
      <c r="Y25" s="31">
        <f t="shared" si="2"/>
        <v>115183861</v>
      </c>
      <c r="Z25" s="32">
        <f>+IF(X25&lt;&gt;0,+(Y25/X25)*100,0)</f>
        <v>3669.0318355406353</v>
      </c>
      <c r="AA25" s="33">
        <f>+AA12+AA24</f>
        <v>12557370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-25878642</v>
      </c>
      <c r="D32" s="18"/>
      <c r="E32" s="19"/>
      <c r="F32" s="20"/>
      <c r="G32" s="20">
        <v>-25878643</v>
      </c>
      <c r="H32" s="20"/>
      <c r="I32" s="20"/>
      <c r="J32" s="20">
        <v>-25878643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-25878643</v>
      </c>
      <c r="X32" s="20"/>
      <c r="Y32" s="20">
        <v>-25878643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-25878642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-25878643</v>
      </c>
      <c r="H34" s="31">
        <f t="shared" si="3"/>
        <v>0</v>
      </c>
      <c r="I34" s="31">
        <f t="shared" si="3"/>
        <v>0</v>
      </c>
      <c r="J34" s="31">
        <f t="shared" si="3"/>
        <v>-25878643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-25878643</v>
      </c>
      <c r="X34" s="31">
        <f t="shared" si="3"/>
        <v>0</v>
      </c>
      <c r="Y34" s="31">
        <f t="shared" si="3"/>
        <v>-25878643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-25878642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-25878643</v>
      </c>
      <c r="H40" s="31">
        <f t="shared" si="5"/>
        <v>0</v>
      </c>
      <c r="I40" s="31">
        <f t="shared" si="5"/>
        <v>0</v>
      </c>
      <c r="J40" s="31">
        <f t="shared" si="5"/>
        <v>-25878643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-25878643</v>
      </c>
      <c r="X40" s="31">
        <f t="shared" si="5"/>
        <v>0</v>
      </c>
      <c r="Y40" s="31">
        <f t="shared" si="5"/>
        <v>-25878643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144319740</v>
      </c>
      <c r="D42" s="43">
        <f>+D25-D40</f>
        <v>0</v>
      </c>
      <c r="E42" s="44">
        <f t="shared" si="6"/>
        <v>12557370</v>
      </c>
      <c r="F42" s="45">
        <f t="shared" si="6"/>
        <v>12557370</v>
      </c>
      <c r="G42" s="45">
        <f t="shared" si="6"/>
        <v>142794443</v>
      </c>
      <c r="H42" s="45">
        <f t="shared" si="6"/>
        <v>1011367</v>
      </c>
      <c r="I42" s="45">
        <f t="shared" si="6"/>
        <v>396047</v>
      </c>
      <c r="J42" s="45">
        <f t="shared" si="6"/>
        <v>144201857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144201857</v>
      </c>
      <c r="X42" s="45">
        <f t="shared" si="6"/>
        <v>3139353</v>
      </c>
      <c r="Y42" s="45">
        <f t="shared" si="6"/>
        <v>141062504</v>
      </c>
      <c r="Z42" s="46">
        <f>+IF(X42&lt;&gt;0,+(Y42/X42)*100,0)</f>
        <v>4493.362294714866</v>
      </c>
      <c r="AA42" s="47">
        <f>+AA25-AA40</f>
        <v>12557370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-1887146</v>
      </c>
      <c r="D45" s="18"/>
      <c r="E45" s="19"/>
      <c r="F45" s="20"/>
      <c r="G45" s="20">
        <v>5716413</v>
      </c>
      <c r="H45" s="20">
        <v>584730</v>
      </c>
      <c r="I45" s="20">
        <v>-616958</v>
      </c>
      <c r="J45" s="20">
        <v>5684185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5684185</v>
      </c>
      <c r="X45" s="20"/>
      <c r="Y45" s="20">
        <v>5684185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-1887146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5716413</v>
      </c>
      <c r="H48" s="53">
        <f t="shared" si="7"/>
        <v>584730</v>
      </c>
      <c r="I48" s="53">
        <f t="shared" si="7"/>
        <v>-616958</v>
      </c>
      <c r="J48" s="53">
        <f t="shared" si="7"/>
        <v>5684185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5684185</v>
      </c>
      <c r="X48" s="53">
        <f t="shared" si="7"/>
        <v>0</v>
      </c>
      <c r="Y48" s="53">
        <f t="shared" si="7"/>
        <v>5684185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17389029</v>
      </c>
      <c r="D8" s="18"/>
      <c r="E8" s="19">
        <v>5049856</v>
      </c>
      <c r="F8" s="20">
        <v>5049856</v>
      </c>
      <c r="G8" s="20">
        <v>21044599</v>
      </c>
      <c r="H8" s="20">
        <v>4795694</v>
      </c>
      <c r="I8" s="20">
        <v>3979116</v>
      </c>
      <c r="J8" s="20">
        <v>29819409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29819409</v>
      </c>
      <c r="X8" s="20">
        <v>1262466</v>
      </c>
      <c r="Y8" s="20">
        <v>28556943</v>
      </c>
      <c r="Z8" s="21">
        <v>2261.9969963547533</v>
      </c>
      <c r="AA8" s="22">
        <v>5049856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17389029</v>
      </c>
      <c r="D12" s="29">
        <f>SUM(D6:D11)</f>
        <v>0</v>
      </c>
      <c r="E12" s="30">
        <f t="shared" si="0"/>
        <v>5049856</v>
      </c>
      <c r="F12" s="31">
        <f t="shared" si="0"/>
        <v>5049856</v>
      </c>
      <c r="G12" s="31">
        <f t="shared" si="0"/>
        <v>21044599</v>
      </c>
      <c r="H12" s="31">
        <f t="shared" si="0"/>
        <v>4795694</v>
      </c>
      <c r="I12" s="31">
        <f t="shared" si="0"/>
        <v>3979116</v>
      </c>
      <c r="J12" s="31">
        <f t="shared" si="0"/>
        <v>29819409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29819409</v>
      </c>
      <c r="X12" s="31">
        <f t="shared" si="0"/>
        <v>1262466</v>
      </c>
      <c r="Y12" s="31">
        <f t="shared" si="0"/>
        <v>28556943</v>
      </c>
      <c r="Z12" s="32">
        <f>+IF(X12&lt;&gt;0,+(Y12/X12)*100,0)</f>
        <v>2261.9969963547533</v>
      </c>
      <c r="AA12" s="33">
        <f>SUM(AA6:AA11)</f>
        <v>5049856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437674314</v>
      </c>
      <c r="D19" s="18"/>
      <c r="E19" s="19">
        <v>351675738</v>
      </c>
      <c r="F19" s="20">
        <v>351675738</v>
      </c>
      <c r="G19" s="20">
        <v>437674315</v>
      </c>
      <c r="H19" s="20">
        <v>704779</v>
      </c>
      <c r="I19" s="20">
        <v>4411859</v>
      </c>
      <c r="J19" s="20">
        <v>442790953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442790953</v>
      </c>
      <c r="X19" s="20">
        <v>87918954</v>
      </c>
      <c r="Y19" s="20">
        <v>354871999</v>
      </c>
      <c r="Z19" s="21">
        <v>403.63537423341046</v>
      </c>
      <c r="AA19" s="22">
        <v>351675738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>
        <v>2307500</v>
      </c>
      <c r="D21" s="18"/>
      <c r="E21" s="19">
        <v>1873386</v>
      </c>
      <c r="F21" s="20">
        <v>1873386</v>
      </c>
      <c r="G21" s="20">
        <v>2307500</v>
      </c>
      <c r="H21" s="20"/>
      <c r="I21" s="20"/>
      <c r="J21" s="20">
        <v>2307500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2307500</v>
      </c>
      <c r="X21" s="20">
        <v>468348</v>
      </c>
      <c r="Y21" s="20">
        <v>1839152</v>
      </c>
      <c r="Z21" s="21">
        <v>392.68919692194697</v>
      </c>
      <c r="AA21" s="22">
        <v>1873386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439981814</v>
      </c>
      <c r="D24" s="29">
        <f>SUM(D15:D23)</f>
        <v>0</v>
      </c>
      <c r="E24" s="36">
        <f t="shared" si="1"/>
        <v>353549124</v>
      </c>
      <c r="F24" s="37">
        <f t="shared" si="1"/>
        <v>353549124</v>
      </c>
      <c r="G24" s="37">
        <f t="shared" si="1"/>
        <v>439981815</v>
      </c>
      <c r="H24" s="37">
        <f t="shared" si="1"/>
        <v>704779</v>
      </c>
      <c r="I24" s="37">
        <f t="shared" si="1"/>
        <v>4411859</v>
      </c>
      <c r="J24" s="37">
        <f t="shared" si="1"/>
        <v>445098453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445098453</v>
      </c>
      <c r="X24" s="37">
        <f t="shared" si="1"/>
        <v>88387302</v>
      </c>
      <c r="Y24" s="37">
        <f t="shared" si="1"/>
        <v>356711151</v>
      </c>
      <c r="Z24" s="38">
        <f>+IF(X24&lt;&gt;0,+(Y24/X24)*100,0)</f>
        <v>403.57737246013005</v>
      </c>
      <c r="AA24" s="39">
        <f>SUM(AA15:AA23)</f>
        <v>353549124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457370843</v>
      </c>
      <c r="D25" s="29">
        <f>+D12+D24</f>
        <v>0</v>
      </c>
      <c r="E25" s="30">
        <f t="shared" si="2"/>
        <v>358598980</v>
      </c>
      <c r="F25" s="31">
        <f t="shared" si="2"/>
        <v>358598980</v>
      </c>
      <c r="G25" s="31">
        <f t="shared" si="2"/>
        <v>461026414</v>
      </c>
      <c r="H25" s="31">
        <f t="shared" si="2"/>
        <v>5500473</v>
      </c>
      <c r="I25" s="31">
        <f t="shared" si="2"/>
        <v>8390975</v>
      </c>
      <c r="J25" s="31">
        <f t="shared" si="2"/>
        <v>474917862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474917862</v>
      </c>
      <c r="X25" s="31">
        <f t="shared" si="2"/>
        <v>89649768</v>
      </c>
      <c r="Y25" s="31">
        <f t="shared" si="2"/>
        <v>385268094</v>
      </c>
      <c r="Z25" s="32">
        <f>+IF(X25&lt;&gt;0,+(Y25/X25)*100,0)</f>
        <v>429.74801005620009</v>
      </c>
      <c r="AA25" s="33">
        <f>+AA12+AA24</f>
        <v>358598980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1278972</v>
      </c>
      <c r="D31" s="18"/>
      <c r="E31" s="19">
        <v>1198877</v>
      </c>
      <c r="F31" s="20">
        <v>1198877</v>
      </c>
      <c r="G31" s="20">
        <v>1278972</v>
      </c>
      <c r="H31" s="20">
        <v>850</v>
      </c>
      <c r="I31" s="20">
        <v>950</v>
      </c>
      <c r="J31" s="20">
        <v>1280772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1280772</v>
      </c>
      <c r="X31" s="20">
        <v>299718</v>
      </c>
      <c r="Y31" s="20">
        <v>981054</v>
      </c>
      <c r="Z31" s="21">
        <v>327.32568614497626</v>
      </c>
      <c r="AA31" s="22">
        <v>1198877</v>
      </c>
    </row>
    <row r="32" spans="1:27" ht="13.5" x14ac:dyDescent="0.25">
      <c r="A32" s="23" t="s">
        <v>58</v>
      </c>
      <c r="B32" s="17" t="s">
        <v>32</v>
      </c>
      <c r="C32" s="18">
        <v>-3402825</v>
      </c>
      <c r="D32" s="18"/>
      <c r="E32" s="19"/>
      <c r="F32" s="20"/>
      <c r="G32" s="20">
        <v>-2933195</v>
      </c>
      <c r="H32" s="20">
        <v>618332</v>
      </c>
      <c r="I32" s="20">
        <v>511593</v>
      </c>
      <c r="J32" s="20">
        <v>-1803270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-1803270</v>
      </c>
      <c r="X32" s="20"/>
      <c r="Y32" s="20">
        <v>-1803270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-2123853</v>
      </c>
      <c r="D34" s="29">
        <f>SUM(D29:D33)</f>
        <v>0</v>
      </c>
      <c r="E34" s="30">
        <f t="shared" si="3"/>
        <v>1198877</v>
      </c>
      <c r="F34" s="31">
        <f t="shared" si="3"/>
        <v>1198877</v>
      </c>
      <c r="G34" s="31">
        <f t="shared" si="3"/>
        <v>-1654223</v>
      </c>
      <c r="H34" s="31">
        <f t="shared" si="3"/>
        <v>619182</v>
      </c>
      <c r="I34" s="31">
        <f t="shared" si="3"/>
        <v>512543</v>
      </c>
      <c r="J34" s="31">
        <f t="shared" si="3"/>
        <v>-522498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-522498</v>
      </c>
      <c r="X34" s="31">
        <f t="shared" si="3"/>
        <v>299718</v>
      </c>
      <c r="Y34" s="31">
        <f t="shared" si="3"/>
        <v>-822216</v>
      </c>
      <c r="Z34" s="32">
        <f>+IF(X34&lt;&gt;0,+(Y34/X34)*100,0)</f>
        <v>-274.32987007787324</v>
      </c>
      <c r="AA34" s="33">
        <f>SUM(AA29:AA33)</f>
        <v>1198877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-2123853</v>
      </c>
      <c r="D40" s="29">
        <f>+D34+D39</f>
        <v>0</v>
      </c>
      <c r="E40" s="30">
        <f t="shared" si="5"/>
        <v>1198877</v>
      </c>
      <c r="F40" s="31">
        <f t="shared" si="5"/>
        <v>1198877</v>
      </c>
      <c r="G40" s="31">
        <f t="shared" si="5"/>
        <v>-1654223</v>
      </c>
      <c r="H40" s="31">
        <f t="shared" si="5"/>
        <v>619182</v>
      </c>
      <c r="I40" s="31">
        <f t="shared" si="5"/>
        <v>512543</v>
      </c>
      <c r="J40" s="31">
        <f t="shared" si="5"/>
        <v>-522498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-522498</v>
      </c>
      <c r="X40" s="31">
        <f t="shared" si="5"/>
        <v>299718</v>
      </c>
      <c r="Y40" s="31">
        <f t="shared" si="5"/>
        <v>-822216</v>
      </c>
      <c r="Z40" s="32">
        <f>+IF(X40&lt;&gt;0,+(Y40/X40)*100,0)</f>
        <v>-274.32987007787324</v>
      </c>
      <c r="AA40" s="33">
        <f>+AA34+AA39</f>
        <v>1198877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459494696</v>
      </c>
      <c r="D42" s="43">
        <f>+D25-D40</f>
        <v>0</v>
      </c>
      <c r="E42" s="44">
        <f t="shared" si="6"/>
        <v>357400103</v>
      </c>
      <c r="F42" s="45">
        <f t="shared" si="6"/>
        <v>357400103</v>
      </c>
      <c r="G42" s="45">
        <f t="shared" si="6"/>
        <v>462680637</v>
      </c>
      <c r="H42" s="45">
        <f t="shared" si="6"/>
        <v>4881291</v>
      </c>
      <c r="I42" s="45">
        <f t="shared" si="6"/>
        <v>7878432</v>
      </c>
      <c r="J42" s="45">
        <f t="shared" si="6"/>
        <v>475440360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475440360</v>
      </c>
      <c r="X42" s="45">
        <f t="shared" si="6"/>
        <v>89350050</v>
      </c>
      <c r="Y42" s="45">
        <f t="shared" si="6"/>
        <v>386090310</v>
      </c>
      <c r="Z42" s="46">
        <f>+IF(X42&lt;&gt;0,+(Y42/X42)*100,0)</f>
        <v>432.10978617247554</v>
      </c>
      <c r="AA42" s="47">
        <f>+AA25-AA40</f>
        <v>357400103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142235754</v>
      </c>
      <c r="D45" s="18"/>
      <c r="E45" s="19">
        <v>12651270</v>
      </c>
      <c r="F45" s="20">
        <v>12651270</v>
      </c>
      <c r="G45" s="20">
        <v>177763543</v>
      </c>
      <c r="H45" s="20">
        <v>4280575</v>
      </c>
      <c r="I45" s="20">
        <v>3417619</v>
      </c>
      <c r="J45" s="20">
        <v>185461737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185461737</v>
      </c>
      <c r="X45" s="20">
        <v>3162816</v>
      </c>
      <c r="Y45" s="20">
        <v>182298921</v>
      </c>
      <c r="Z45" s="48">
        <v>5763.8168328476904</v>
      </c>
      <c r="AA45" s="22">
        <v>12651270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142235754</v>
      </c>
      <c r="D48" s="51">
        <f>SUM(D45:D47)</f>
        <v>0</v>
      </c>
      <c r="E48" s="52">
        <f t="shared" si="7"/>
        <v>12651270</v>
      </c>
      <c r="F48" s="53">
        <f t="shared" si="7"/>
        <v>12651270</v>
      </c>
      <c r="G48" s="53">
        <f t="shared" si="7"/>
        <v>177763543</v>
      </c>
      <c r="H48" s="53">
        <f t="shared" si="7"/>
        <v>4280575</v>
      </c>
      <c r="I48" s="53">
        <f t="shared" si="7"/>
        <v>3417619</v>
      </c>
      <c r="J48" s="53">
        <f t="shared" si="7"/>
        <v>185461737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185461737</v>
      </c>
      <c r="X48" s="53">
        <f t="shared" si="7"/>
        <v>3162816</v>
      </c>
      <c r="Y48" s="53">
        <f t="shared" si="7"/>
        <v>182298921</v>
      </c>
      <c r="Z48" s="54">
        <f>+IF(X48&lt;&gt;0,+(Y48/X48)*100,0)</f>
        <v>5763.8168328476904</v>
      </c>
      <c r="AA48" s="55">
        <f>SUM(AA45:AA47)</f>
        <v>12651270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-95534085</v>
      </c>
      <c r="D6" s="18"/>
      <c r="E6" s="19">
        <v>-79793088</v>
      </c>
      <c r="F6" s="20">
        <v>-79793088</v>
      </c>
      <c r="G6" s="20">
        <v>-99395610</v>
      </c>
      <c r="H6" s="20">
        <v>-2496944</v>
      </c>
      <c r="I6" s="20">
        <v>-3557864</v>
      </c>
      <c r="J6" s="20">
        <v>-105450418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-105450418</v>
      </c>
      <c r="X6" s="20">
        <v>-19948272</v>
      </c>
      <c r="Y6" s="20">
        <v>-85502146</v>
      </c>
      <c r="Z6" s="21">
        <v>428.61931098593402</v>
      </c>
      <c r="AA6" s="22">
        <v>-79793088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45208326</v>
      </c>
      <c r="D9" s="18"/>
      <c r="E9" s="19"/>
      <c r="F9" s="20"/>
      <c r="G9" s="20">
        <v>46329785</v>
      </c>
      <c r="H9" s="20">
        <v>-543419</v>
      </c>
      <c r="I9" s="20">
        <v>415266</v>
      </c>
      <c r="J9" s="20">
        <v>46201632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46201632</v>
      </c>
      <c r="X9" s="20"/>
      <c r="Y9" s="20">
        <v>46201632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-17856170</v>
      </c>
      <c r="D11" s="18"/>
      <c r="E11" s="19">
        <v>-620004</v>
      </c>
      <c r="F11" s="20">
        <v>-620004</v>
      </c>
      <c r="G11" s="20">
        <v>-19803618</v>
      </c>
      <c r="H11" s="20">
        <v>-1259405</v>
      </c>
      <c r="I11" s="20">
        <v>-2034036</v>
      </c>
      <c r="J11" s="20">
        <v>-23097059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-23097059</v>
      </c>
      <c r="X11" s="20">
        <v>-155001</v>
      </c>
      <c r="Y11" s="20">
        <v>-22942058</v>
      </c>
      <c r="Z11" s="21">
        <v>14801.232250114515</v>
      </c>
      <c r="AA11" s="22">
        <v>-620004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-68181929</v>
      </c>
      <c r="D12" s="29">
        <f>SUM(D6:D11)</f>
        <v>0</v>
      </c>
      <c r="E12" s="30">
        <f t="shared" si="0"/>
        <v>-80413092</v>
      </c>
      <c r="F12" s="31">
        <f t="shared" si="0"/>
        <v>-80413092</v>
      </c>
      <c r="G12" s="31">
        <f t="shared" si="0"/>
        <v>-72869443</v>
      </c>
      <c r="H12" s="31">
        <f t="shared" si="0"/>
        <v>-4299768</v>
      </c>
      <c r="I12" s="31">
        <f t="shared" si="0"/>
        <v>-5176634</v>
      </c>
      <c r="J12" s="31">
        <f t="shared" si="0"/>
        <v>-82345845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-82345845</v>
      </c>
      <c r="X12" s="31">
        <f t="shared" si="0"/>
        <v>-20103273</v>
      </c>
      <c r="Y12" s="31">
        <f t="shared" si="0"/>
        <v>-62242572</v>
      </c>
      <c r="Z12" s="32">
        <f>+IF(X12&lt;&gt;0,+(Y12/X12)*100,0)</f>
        <v>309.61412104387182</v>
      </c>
      <c r="AA12" s="33">
        <f>SUM(AA6:AA11)</f>
        <v>-80413092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18633761</v>
      </c>
      <c r="D19" s="18"/>
      <c r="E19" s="19">
        <v>-523260</v>
      </c>
      <c r="F19" s="20">
        <v>-523260</v>
      </c>
      <c r="G19" s="20">
        <v>2569271</v>
      </c>
      <c r="H19" s="20">
        <v>16064490</v>
      </c>
      <c r="I19" s="20"/>
      <c r="J19" s="20">
        <v>18633761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18633761</v>
      </c>
      <c r="X19" s="20">
        <v>-130815</v>
      </c>
      <c r="Y19" s="20">
        <v>18764576</v>
      </c>
      <c r="Z19" s="21">
        <v>-14344.36112066659</v>
      </c>
      <c r="AA19" s="22">
        <v>-523260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18633761</v>
      </c>
      <c r="D24" s="29">
        <f>SUM(D15:D23)</f>
        <v>0</v>
      </c>
      <c r="E24" s="36">
        <f t="shared" si="1"/>
        <v>-523260</v>
      </c>
      <c r="F24" s="37">
        <f t="shared" si="1"/>
        <v>-523260</v>
      </c>
      <c r="G24" s="37">
        <f t="shared" si="1"/>
        <v>2569271</v>
      </c>
      <c r="H24" s="37">
        <f t="shared" si="1"/>
        <v>16064490</v>
      </c>
      <c r="I24" s="37">
        <f t="shared" si="1"/>
        <v>0</v>
      </c>
      <c r="J24" s="37">
        <f t="shared" si="1"/>
        <v>18633761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18633761</v>
      </c>
      <c r="X24" s="37">
        <f t="shared" si="1"/>
        <v>-130815</v>
      </c>
      <c r="Y24" s="37">
        <f t="shared" si="1"/>
        <v>18764576</v>
      </c>
      <c r="Z24" s="38">
        <f>+IF(X24&lt;&gt;0,+(Y24/X24)*100,0)</f>
        <v>-14344.36112066659</v>
      </c>
      <c r="AA24" s="39">
        <f>SUM(AA15:AA23)</f>
        <v>-523260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-49548168</v>
      </c>
      <c r="D25" s="29">
        <f>+D12+D24</f>
        <v>0</v>
      </c>
      <c r="E25" s="30">
        <f t="shared" si="2"/>
        <v>-80936352</v>
      </c>
      <c r="F25" s="31">
        <f t="shared" si="2"/>
        <v>-80936352</v>
      </c>
      <c r="G25" s="31">
        <f t="shared" si="2"/>
        <v>-70300172</v>
      </c>
      <c r="H25" s="31">
        <f t="shared" si="2"/>
        <v>11764722</v>
      </c>
      <c r="I25" s="31">
        <f t="shared" si="2"/>
        <v>-5176634</v>
      </c>
      <c r="J25" s="31">
        <f t="shared" si="2"/>
        <v>-63712084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-63712084</v>
      </c>
      <c r="X25" s="31">
        <f t="shared" si="2"/>
        <v>-20234088</v>
      </c>
      <c r="Y25" s="31">
        <f t="shared" si="2"/>
        <v>-43477996</v>
      </c>
      <c r="Z25" s="32">
        <f>+IF(X25&lt;&gt;0,+(Y25/X25)*100,0)</f>
        <v>214.87499708412852</v>
      </c>
      <c r="AA25" s="33">
        <f>+AA12+AA24</f>
        <v>-80936352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59870563</v>
      </c>
      <c r="D32" s="18"/>
      <c r="E32" s="19">
        <v>5000004</v>
      </c>
      <c r="F32" s="20">
        <v>5000004</v>
      </c>
      <c r="G32" s="20">
        <v>57943734</v>
      </c>
      <c r="H32" s="20"/>
      <c r="I32" s="20"/>
      <c r="J32" s="20">
        <v>57943734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57943734</v>
      </c>
      <c r="X32" s="20">
        <v>1250001</v>
      </c>
      <c r="Y32" s="20">
        <v>56693733</v>
      </c>
      <c r="Z32" s="21">
        <v>4535.4950116039909</v>
      </c>
      <c r="AA32" s="22">
        <v>5000004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59870563</v>
      </c>
      <c r="D34" s="29">
        <f>SUM(D29:D33)</f>
        <v>0</v>
      </c>
      <c r="E34" s="30">
        <f t="shared" si="3"/>
        <v>5000004</v>
      </c>
      <c r="F34" s="31">
        <f t="shared" si="3"/>
        <v>5000004</v>
      </c>
      <c r="G34" s="31">
        <f t="shared" si="3"/>
        <v>57943734</v>
      </c>
      <c r="H34" s="31">
        <f t="shared" si="3"/>
        <v>0</v>
      </c>
      <c r="I34" s="31">
        <f t="shared" si="3"/>
        <v>0</v>
      </c>
      <c r="J34" s="31">
        <f t="shared" si="3"/>
        <v>57943734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57943734</v>
      </c>
      <c r="X34" s="31">
        <f t="shared" si="3"/>
        <v>1250001</v>
      </c>
      <c r="Y34" s="31">
        <f t="shared" si="3"/>
        <v>56693733</v>
      </c>
      <c r="Z34" s="32">
        <f>+IF(X34&lt;&gt;0,+(Y34/X34)*100,0)</f>
        <v>4535.4950116039909</v>
      </c>
      <c r="AA34" s="33">
        <f>SUM(AA29:AA33)</f>
        <v>5000004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59870563</v>
      </c>
      <c r="D40" s="29">
        <f>+D34+D39</f>
        <v>0</v>
      </c>
      <c r="E40" s="30">
        <f t="shared" si="5"/>
        <v>5000004</v>
      </c>
      <c r="F40" s="31">
        <f t="shared" si="5"/>
        <v>5000004</v>
      </c>
      <c r="G40" s="31">
        <f t="shared" si="5"/>
        <v>57943734</v>
      </c>
      <c r="H40" s="31">
        <f t="shared" si="5"/>
        <v>0</v>
      </c>
      <c r="I40" s="31">
        <f t="shared" si="5"/>
        <v>0</v>
      </c>
      <c r="J40" s="31">
        <f t="shared" si="5"/>
        <v>57943734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57943734</v>
      </c>
      <c r="X40" s="31">
        <f t="shared" si="5"/>
        <v>1250001</v>
      </c>
      <c r="Y40" s="31">
        <f t="shared" si="5"/>
        <v>56693733</v>
      </c>
      <c r="Z40" s="32">
        <f>+IF(X40&lt;&gt;0,+(Y40/X40)*100,0)</f>
        <v>4535.4950116039909</v>
      </c>
      <c r="AA40" s="33">
        <f>+AA34+AA39</f>
        <v>5000004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-109418731</v>
      </c>
      <c r="D42" s="43">
        <f>+D25-D40</f>
        <v>0</v>
      </c>
      <c r="E42" s="44">
        <f t="shared" si="6"/>
        <v>-85936356</v>
      </c>
      <c r="F42" s="45">
        <f t="shared" si="6"/>
        <v>-85936356</v>
      </c>
      <c r="G42" s="45">
        <f t="shared" si="6"/>
        <v>-128243906</v>
      </c>
      <c r="H42" s="45">
        <f t="shared" si="6"/>
        <v>11764722</v>
      </c>
      <c r="I42" s="45">
        <f t="shared" si="6"/>
        <v>-5176634</v>
      </c>
      <c r="J42" s="45">
        <f t="shared" si="6"/>
        <v>-121655818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-121655818</v>
      </c>
      <c r="X42" s="45">
        <f t="shared" si="6"/>
        <v>-21484089</v>
      </c>
      <c r="Y42" s="45">
        <f t="shared" si="6"/>
        <v>-100171729</v>
      </c>
      <c r="Z42" s="46">
        <f>+IF(X42&lt;&gt;0,+(Y42/X42)*100,0)</f>
        <v>466.26007274499744</v>
      </c>
      <c r="AA42" s="47">
        <f>+AA25-AA40</f>
        <v>-85936356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-85936356</v>
      </c>
      <c r="F45" s="20">
        <v>-85936356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-21484089</v>
      </c>
      <c r="Y45" s="20">
        <v>21484089</v>
      </c>
      <c r="Z45" s="48">
        <v>-100</v>
      </c>
      <c r="AA45" s="22">
        <v>-85936356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-85936356</v>
      </c>
      <c r="F48" s="53">
        <f t="shared" si="7"/>
        <v>-85936356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-21484089</v>
      </c>
      <c r="Y48" s="53">
        <f t="shared" si="7"/>
        <v>21484089</v>
      </c>
      <c r="Z48" s="54">
        <f>+IF(X48&lt;&gt;0,+(Y48/X48)*100,0)</f>
        <v>-100</v>
      </c>
      <c r="AA48" s="55">
        <f>SUM(AA45:AA47)</f>
        <v>-85936356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-1356999</v>
      </c>
      <c r="Y11" s="20">
        <v>1356999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-1356999</v>
      </c>
      <c r="Y12" s="31">
        <f t="shared" si="0"/>
        <v>1356999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79690809</v>
      </c>
      <c r="D19" s="18"/>
      <c r="E19" s="19">
        <v>4550000</v>
      </c>
      <c r="F19" s="20">
        <v>4550000</v>
      </c>
      <c r="G19" s="20"/>
      <c r="H19" s="20">
        <v>576058</v>
      </c>
      <c r="I19" s="20">
        <v>314100</v>
      </c>
      <c r="J19" s="20">
        <v>890158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890158</v>
      </c>
      <c r="X19" s="20">
        <v>1137498</v>
      </c>
      <c r="Y19" s="20">
        <v>-247340</v>
      </c>
      <c r="Z19" s="21">
        <v>-21.744214055760978</v>
      </c>
      <c r="AA19" s="22">
        <v>4550000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79690809</v>
      </c>
      <c r="D24" s="29">
        <f>SUM(D15:D23)</f>
        <v>0</v>
      </c>
      <c r="E24" s="36">
        <f t="shared" si="1"/>
        <v>4550000</v>
      </c>
      <c r="F24" s="37">
        <f t="shared" si="1"/>
        <v>4550000</v>
      </c>
      <c r="G24" s="37">
        <f t="shared" si="1"/>
        <v>0</v>
      </c>
      <c r="H24" s="37">
        <f t="shared" si="1"/>
        <v>576058</v>
      </c>
      <c r="I24" s="37">
        <f t="shared" si="1"/>
        <v>314100</v>
      </c>
      <c r="J24" s="37">
        <f t="shared" si="1"/>
        <v>890158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890158</v>
      </c>
      <c r="X24" s="37">
        <f t="shared" si="1"/>
        <v>1137498</v>
      </c>
      <c r="Y24" s="37">
        <f t="shared" si="1"/>
        <v>-247340</v>
      </c>
      <c r="Z24" s="38">
        <f>+IF(X24&lt;&gt;0,+(Y24/X24)*100,0)</f>
        <v>-21.744214055760978</v>
      </c>
      <c r="AA24" s="39">
        <f>SUM(AA15:AA23)</f>
        <v>4550000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79690809</v>
      </c>
      <c r="D25" s="29">
        <f>+D12+D24</f>
        <v>0</v>
      </c>
      <c r="E25" s="30">
        <f t="shared" si="2"/>
        <v>-878000</v>
      </c>
      <c r="F25" s="31">
        <f t="shared" si="2"/>
        <v>-878000</v>
      </c>
      <c r="G25" s="31">
        <f t="shared" si="2"/>
        <v>0</v>
      </c>
      <c r="H25" s="31">
        <f t="shared" si="2"/>
        <v>576058</v>
      </c>
      <c r="I25" s="31">
        <f t="shared" si="2"/>
        <v>314100</v>
      </c>
      <c r="J25" s="31">
        <f t="shared" si="2"/>
        <v>890158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890158</v>
      </c>
      <c r="X25" s="31">
        <f t="shared" si="2"/>
        <v>-219501</v>
      </c>
      <c r="Y25" s="31">
        <f t="shared" si="2"/>
        <v>1109659</v>
      </c>
      <c r="Z25" s="32">
        <f>+IF(X25&lt;&gt;0,+(Y25/X25)*100,0)</f>
        <v>-505.53710461455756</v>
      </c>
      <c r="AA25" s="33">
        <f>+AA12+AA24</f>
        <v>-878000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4431</v>
      </c>
      <c r="D31" s="18"/>
      <c r="E31" s="19"/>
      <c r="F31" s="20"/>
      <c r="G31" s="20"/>
      <c r="H31" s="20">
        <v>823</v>
      </c>
      <c r="I31" s="20">
        <v>411</v>
      </c>
      <c r="J31" s="20">
        <v>1234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1234</v>
      </c>
      <c r="X31" s="20"/>
      <c r="Y31" s="20">
        <v>1234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59999295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60003726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823</v>
      </c>
      <c r="I34" s="31">
        <f t="shared" si="3"/>
        <v>411</v>
      </c>
      <c r="J34" s="31">
        <f t="shared" si="3"/>
        <v>1234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1234</v>
      </c>
      <c r="X34" s="31">
        <f t="shared" si="3"/>
        <v>0</v>
      </c>
      <c r="Y34" s="31">
        <f t="shared" si="3"/>
        <v>1234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60003726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823</v>
      </c>
      <c r="I40" s="31">
        <f t="shared" si="5"/>
        <v>411</v>
      </c>
      <c r="J40" s="31">
        <f t="shared" si="5"/>
        <v>1234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1234</v>
      </c>
      <c r="X40" s="31">
        <f t="shared" si="5"/>
        <v>0</v>
      </c>
      <c r="Y40" s="31">
        <f t="shared" si="5"/>
        <v>1234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19687083</v>
      </c>
      <c r="D42" s="43">
        <f>+D25-D40</f>
        <v>0</v>
      </c>
      <c r="E42" s="44">
        <f t="shared" si="6"/>
        <v>-878000</v>
      </c>
      <c r="F42" s="45">
        <f t="shared" si="6"/>
        <v>-878000</v>
      </c>
      <c r="G42" s="45">
        <f t="shared" si="6"/>
        <v>0</v>
      </c>
      <c r="H42" s="45">
        <f t="shared" si="6"/>
        <v>575235</v>
      </c>
      <c r="I42" s="45">
        <f t="shared" si="6"/>
        <v>313689</v>
      </c>
      <c r="J42" s="45">
        <f t="shared" si="6"/>
        <v>888924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888924</v>
      </c>
      <c r="X42" s="45">
        <f t="shared" si="6"/>
        <v>-219501</v>
      </c>
      <c r="Y42" s="45">
        <f t="shared" si="6"/>
        <v>1108425</v>
      </c>
      <c r="Z42" s="46">
        <f>+IF(X42&lt;&gt;0,+(Y42/X42)*100,0)</f>
        <v>-504.97492038760646</v>
      </c>
      <c r="AA42" s="47">
        <f>+AA25-AA40</f>
        <v>-878000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-194085</v>
      </c>
      <c r="D45" s="18"/>
      <c r="E45" s="19"/>
      <c r="F45" s="20"/>
      <c r="G45" s="20">
        <v>-210029</v>
      </c>
      <c r="H45" s="20"/>
      <c r="I45" s="20">
        <v>813</v>
      </c>
      <c r="J45" s="20">
        <v>-209216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-209216</v>
      </c>
      <c r="X45" s="20"/>
      <c r="Y45" s="20">
        <v>-209216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-194085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-210029</v>
      </c>
      <c r="H48" s="53">
        <f t="shared" si="7"/>
        <v>0</v>
      </c>
      <c r="I48" s="53">
        <f t="shared" si="7"/>
        <v>813</v>
      </c>
      <c r="J48" s="53">
        <f t="shared" si="7"/>
        <v>-209216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-209216</v>
      </c>
      <c r="X48" s="53">
        <f t="shared" si="7"/>
        <v>0</v>
      </c>
      <c r="Y48" s="53">
        <f t="shared" si="7"/>
        <v>-209216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20701207</v>
      </c>
      <c r="F6" s="20">
        <v>20701207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5175309</v>
      </c>
      <c r="Y6" s="20">
        <v>-5175309</v>
      </c>
      <c r="Z6" s="21">
        <v>-100</v>
      </c>
      <c r="AA6" s="22">
        <v>20701207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41075735</v>
      </c>
      <c r="D8" s="18"/>
      <c r="E8" s="19">
        <v>33749925</v>
      </c>
      <c r="F8" s="20">
        <v>33749925</v>
      </c>
      <c r="G8" s="20">
        <v>3011809</v>
      </c>
      <c r="H8" s="20">
        <v>3095714</v>
      </c>
      <c r="I8" s="20">
        <v>2998150</v>
      </c>
      <c r="J8" s="20">
        <v>9105673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9105673</v>
      </c>
      <c r="X8" s="20">
        <v>8437482</v>
      </c>
      <c r="Y8" s="20">
        <v>668191</v>
      </c>
      <c r="Z8" s="21">
        <v>7.9193176352850294</v>
      </c>
      <c r="AA8" s="22">
        <v>33749925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41075735</v>
      </c>
      <c r="D12" s="29">
        <f>SUM(D6:D11)</f>
        <v>0</v>
      </c>
      <c r="E12" s="30">
        <f t="shared" si="0"/>
        <v>54451132</v>
      </c>
      <c r="F12" s="31">
        <f t="shared" si="0"/>
        <v>54451132</v>
      </c>
      <c r="G12" s="31">
        <f t="shared" si="0"/>
        <v>3011809</v>
      </c>
      <c r="H12" s="31">
        <f t="shared" si="0"/>
        <v>3095714</v>
      </c>
      <c r="I12" s="31">
        <f t="shared" si="0"/>
        <v>2998150</v>
      </c>
      <c r="J12" s="31">
        <f t="shared" si="0"/>
        <v>9105673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9105673</v>
      </c>
      <c r="X12" s="31">
        <f t="shared" si="0"/>
        <v>13612791</v>
      </c>
      <c r="Y12" s="31">
        <f t="shared" si="0"/>
        <v>-4507118</v>
      </c>
      <c r="Z12" s="32">
        <f>+IF(X12&lt;&gt;0,+(Y12/X12)*100,0)</f>
        <v>-33.109433620188547</v>
      </c>
      <c r="AA12" s="33">
        <f>SUM(AA6:AA11)</f>
        <v>54451132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4913680</v>
      </c>
      <c r="F19" s="20">
        <v>4913680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1228416</v>
      </c>
      <c r="Y19" s="20">
        <v>-1228416</v>
      </c>
      <c r="Z19" s="21">
        <v>-100</v>
      </c>
      <c r="AA19" s="22">
        <v>4913680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4913680</v>
      </c>
      <c r="F24" s="37">
        <f t="shared" si="1"/>
        <v>4913680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1228416</v>
      </c>
      <c r="Y24" s="37">
        <f t="shared" si="1"/>
        <v>-1228416</v>
      </c>
      <c r="Z24" s="38">
        <f>+IF(X24&lt;&gt;0,+(Y24/X24)*100,0)</f>
        <v>-100</v>
      </c>
      <c r="AA24" s="39">
        <f>SUM(AA15:AA23)</f>
        <v>4913680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41075735</v>
      </c>
      <c r="D25" s="29">
        <f>+D12+D24</f>
        <v>0</v>
      </c>
      <c r="E25" s="30">
        <f t="shared" si="2"/>
        <v>59364812</v>
      </c>
      <c r="F25" s="31">
        <f t="shared" si="2"/>
        <v>59364812</v>
      </c>
      <c r="G25" s="31">
        <f t="shared" si="2"/>
        <v>3011809</v>
      </c>
      <c r="H25" s="31">
        <f t="shared" si="2"/>
        <v>3095714</v>
      </c>
      <c r="I25" s="31">
        <f t="shared" si="2"/>
        <v>2998150</v>
      </c>
      <c r="J25" s="31">
        <f t="shared" si="2"/>
        <v>9105673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9105673</v>
      </c>
      <c r="X25" s="31">
        <f t="shared" si="2"/>
        <v>14841207</v>
      </c>
      <c r="Y25" s="31">
        <f t="shared" si="2"/>
        <v>-5735534</v>
      </c>
      <c r="Z25" s="32">
        <f>+IF(X25&lt;&gt;0,+(Y25/X25)*100,0)</f>
        <v>-38.646007700047576</v>
      </c>
      <c r="AA25" s="33">
        <f>+AA12+AA24</f>
        <v>59364812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55068443</v>
      </c>
      <c r="F32" s="20">
        <v>55068443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13767111</v>
      </c>
      <c r="Y32" s="20">
        <v>-13767111</v>
      </c>
      <c r="Z32" s="21">
        <v>-100</v>
      </c>
      <c r="AA32" s="22">
        <v>55068443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55068443</v>
      </c>
      <c r="F34" s="31">
        <f t="shared" si="3"/>
        <v>55068443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13767111</v>
      </c>
      <c r="Y34" s="31">
        <f t="shared" si="3"/>
        <v>-13767111</v>
      </c>
      <c r="Z34" s="32">
        <f>+IF(X34&lt;&gt;0,+(Y34/X34)*100,0)</f>
        <v>-100</v>
      </c>
      <c r="AA34" s="33">
        <f>SUM(AA29:AA33)</f>
        <v>55068443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55068443</v>
      </c>
      <c r="F40" s="31">
        <f t="shared" si="5"/>
        <v>55068443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13767111</v>
      </c>
      <c r="Y40" s="31">
        <f t="shared" si="5"/>
        <v>-13767111</v>
      </c>
      <c r="Z40" s="32">
        <f>+IF(X40&lt;&gt;0,+(Y40/X40)*100,0)</f>
        <v>-100</v>
      </c>
      <c r="AA40" s="33">
        <f>+AA34+AA39</f>
        <v>55068443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41075735</v>
      </c>
      <c r="D42" s="43">
        <f>+D25-D40</f>
        <v>0</v>
      </c>
      <c r="E42" s="44">
        <f t="shared" si="6"/>
        <v>4296369</v>
      </c>
      <c r="F42" s="45">
        <f t="shared" si="6"/>
        <v>4296369</v>
      </c>
      <c r="G42" s="45">
        <f t="shared" si="6"/>
        <v>3011809</v>
      </c>
      <c r="H42" s="45">
        <f t="shared" si="6"/>
        <v>3095714</v>
      </c>
      <c r="I42" s="45">
        <f t="shared" si="6"/>
        <v>2998150</v>
      </c>
      <c r="J42" s="45">
        <f t="shared" si="6"/>
        <v>9105673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9105673</v>
      </c>
      <c r="X42" s="45">
        <f t="shared" si="6"/>
        <v>1074096</v>
      </c>
      <c r="Y42" s="45">
        <f t="shared" si="6"/>
        <v>8031577</v>
      </c>
      <c r="Z42" s="46">
        <f>+IF(X42&lt;&gt;0,+(Y42/X42)*100,0)</f>
        <v>747.75224933339291</v>
      </c>
      <c r="AA42" s="47">
        <f>+AA25-AA40</f>
        <v>4296369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-2001000</v>
      </c>
      <c r="D6" s="18"/>
      <c r="E6" s="19">
        <v>741141</v>
      </c>
      <c r="F6" s="20">
        <v>741141</v>
      </c>
      <c r="G6" s="20"/>
      <c r="H6" s="20">
        <v>-8600000</v>
      </c>
      <c r="I6" s="20">
        <v>-16</v>
      </c>
      <c r="J6" s="20">
        <v>-8600016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-8600016</v>
      </c>
      <c r="X6" s="20">
        <v>185280</v>
      </c>
      <c r="Y6" s="20">
        <v>-8785296</v>
      </c>
      <c r="Z6" s="21">
        <v>-4741.6321243523316</v>
      </c>
      <c r="AA6" s="22">
        <v>741141</v>
      </c>
    </row>
    <row r="7" spans="1:27" ht="13.5" x14ac:dyDescent="0.25">
      <c r="A7" s="23" t="s">
        <v>35</v>
      </c>
      <c r="B7" s="17" t="s">
        <v>32</v>
      </c>
      <c r="C7" s="18">
        <v>86091828</v>
      </c>
      <c r="D7" s="18"/>
      <c r="E7" s="19"/>
      <c r="F7" s="20"/>
      <c r="G7" s="20"/>
      <c r="H7" s="20"/>
      <c r="I7" s="20">
        <v>7457511</v>
      </c>
      <c r="J7" s="20">
        <v>7457511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7457511</v>
      </c>
      <c r="X7" s="20"/>
      <c r="Y7" s="20">
        <v>7457511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156493610</v>
      </c>
      <c r="F8" s="20">
        <v>156493610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39123393</v>
      </c>
      <c r="Y8" s="20">
        <v>-39123393</v>
      </c>
      <c r="Z8" s="21">
        <v>-100</v>
      </c>
      <c r="AA8" s="22">
        <v>156493610</v>
      </c>
    </row>
    <row r="9" spans="1:27" ht="13.5" x14ac:dyDescent="0.25">
      <c r="A9" s="23" t="s">
        <v>37</v>
      </c>
      <c r="B9" s="17" t="s">
        <v>32</v>
      </c>
      <c r="C9" s="18">
        <v>1706442</v>
      </c>
      <c r="D9" s="18"/>
      <c r="E9" s="19"/>
      <c r="F9" s="20"/>
      <c r="G9" s="20">
        <v>3518</v>
      </c>
      <c r="H9" s="20">
        <v>19033</v>
      </c>
      <c r="I9" s="20">
        <v>232810</v>
      </c>
      <c r="J9" s="20">
        <v>255361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255361</v>
      </c>
      <c r="X9" s="20"/>
      <c r="Y9" s="20">
        <v>255361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85797270</v>
      </c>
      <c r="D12" s="29">
        <f>SUM(D6:D11)</f>
        <v>0</v>
      </c>
      <c r="E12" s="30">
        <f t="shared" si="0"/>
        <v>157234751</v>
      </c>
      <c r="F12" s="31">
        <f t="shared" si="0"/>
        <v>157234751</v>
      </c>
      <c r="G12" s="31">
        <f t="shared" si="0"/>
        <v>3518</v>
      </c>
      <c r="H12" s="31">
        <f t="shared" si="0"/>
        <v>-8580967</v>
      </c>
      <c r="I12" s="31">
        <f t="shared" si="0"/>
        <v>7690305</v>
      </c>
      <c r="J12" s="31">
        <f t="shared" si="0"/>
        <v>-887144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-887144</v>
      </c>
      <c r="X12" s="31">
        <f t="shared" si="0"/>
        <v>39308673</v>
      </c>
      <c r="Y12" s="31">
        <f t="shared" si="0"/>
        <v>-40195817</v>
      </c>
      <c r="Z12" s="32">
        <f>+IF(X12&lt;&gt;0,+(Y12/X12)*100,0)</f>
        <v>-102.25686580668851</v>
      </c>
      <c r="AA12" s="33">
        <f>SUM(AA6:AA11)</f>
        <v>157234751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7300004</v>
      </c>
      <c r="D19" s="18"/>
      <c r="E19" s="19">
        <v>-111506</v>
      </c>
      <c r="F19" s="20">
        <v>-111506</v>
      </c>
      <c r="G19" s="20"/>
      <c r="H19" s="20">
        <v>72000</v>
      </c>
      <c r="I19" s="20"/>
      <c r="J19" s="20">
        <v>72000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72000</v>
      </c>
      <c r="X19" s="20">
        <v>-27870</v>
      </c>
      <c r="Y19" s="20">
        <v>99870</v>
      </c>
      <c r="Z19" s="21">
        <v>-358.34230355220666</v>
      </c>
      <c r="AA19" s="22">
        <v>-111506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7300004</v>
      </c>
      <c r="D24" s="29">
        <f>SUM(D15:D23)</f>
        <v>0</v>
      </c>
      <c r="E24" s="36">
        <f t="shared" si="1"/>
        <v>-111506</v>
      </c>
      <c r="F24" s="37">
        <f t="shared" si="1"/>
        <v>-111506</v>
      </c>
      <c r="G24" s="37">
        <f t="shared" si="1"/>
        <v>0</v>
      </c>
      <c r="H24" s="37">
        <f t="shared" si="1"/>
        <v>72000</v>
      </c>
      <c r="I24" s="37">
        <f t="shared" si="1"/>
        <v>0</v>
      </c>
      <c r="J24" s="37">
        <f t="shared" si="1"/>
        <v>72000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72000</v>
      </c>
      <c r="X24" s="37">
        <f t="shared" si="1"/>
        <v>-27870</v>
      </c>
      <c r="Y24" s="37">
        <f t="shared" si="1"/>
        <v>99870</v>
      </c>
      <c r="Z24" s="38">
        <f>+IF(X24&lt;&gt;0,+(Y24/X24)*100,0)</f>
        <v>-358.34230355220666</v>
      </c>
      <c r="AA24" s="39">
        <f>SUM(AA15:AA23)</f>
        <v>-111506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93097274</v>
      </c>
      <c r="D25" s="29">
        <f>+D12+D24</f>
        <v>0</v>
      </c>
      <c r="E25" s="30">
        <f t="shared" si="2"/>
        <v>157123245</v>
      </c>
      <c r="F25" s="31">
        <f t="shared" si="2"/>
        <v>157123245</v>
      </c>
      <c r="G25" s="31">
        <f t="shared" si="2"/>
        <v>3518</v>
      </c>
      <c r="H25" s="31">
        <f t="shared" si="2"/>
        <v>-8508967</v>
      </c>
      <c r="I25" s="31">
        <f t="shared" si="2"/>
        <v>7690305</v>
      </c>
      <c r="J25" s="31">
        <f t="shared" si="2"/>
        <v>-815144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-815144</v>
      </c>
      <c r="X25" s="31">
        <f t="shared" si="2"/>
        <v>39280803</v>
      </c>
      <c r="Y25" s="31">
        <f t="shared" si="2"/>
        <v>-40095947</v>
      </c>
      <c r="Z25" s="32">
        <f>+IF(X25&lt;&gt;0,+(Y25/X25)*100,0)</f>
        <v>-102.07517142661264</v>
      </c>
      <c r="AA25" s="33">
        <f>+AA12+AA24</f>
        <v>157123245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23305295</v>
      </c>
      <c r="D32" s="18"/>
      <c r="E32" s="19">
        <v>159016239</v>
      </c>
      <c r="F32" s="20">
        <v>159016239</v>
      </c>
      <c r="G32" s="20">
        <v>449832</v>
      </c>
      <c r="H32" s="20">
        <v>556278</v>
      </c>
      <c r="I32" s="20">
        <v>2071063</v>
      </c>
      <c r="J32" s="20">
        <v>3077173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3077173</v>
      </c>
      <c r="X32" s="20">
        <v>39754020</v>
      </c>
      <c r="Y32" s="20">
        <v>-36676847</v>
      </c>
      <c r="Z32" s="21">
        <v>-92.259467092887718</v>
      </c>
      <c r="AA32" s="22">
        <v>159016239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23305295</v>
      </c>
      <c r="D34" s="29">
        <f>SUM(D29:D33)</f>
        <v>0</v>
      </c>
      <c r="E34" s="30">
        <f t="shared" si="3"/>
        <v>159016239</v>
      </c>
      <c r="F34" s="31">
        <f t="shared" si="3"/>
        <v>159016239</v>
      </c>
      <c r="G34" s="31">
        <f t="shared" si="3"/>
        <v>449832</v>
      </c>
      <c r="H34" s="31">
        <f t="shared" si="3"/>
        <v>556278</v>
      </c>
      <c r="I34" s="31">
        <f t="shared" si="3"/>
        <v>2071063</v>
      </c>
      <c r="J34" s="31">
        <f t="shared" si="3"/>
        <v>3077173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3077173</v>
      </c>
      <c r="X34" s="31">
        <f t="shared" si="3"/>
        <v>39754020</v>
      </c>
      <c r="Y34" s="31">
        <f t="shared" si="3"/>
        <v>-36676847</v>
      </c>
      <c r="Z34" s="32">
        <f>+IF(X34&lt;&gt;0,+(Y34/X34)*100,0)</f>
        <v>-92.259467092887718</v>
      </c>
      <c r="AA34" s="33">
        <f>SUM(AA29:AA33)</f>
        <v>159016239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23305295</v>
      </c>
      <c r="D40" s="29">
        <f>+D34+D39</f>
        <v>0</v>
      </c>
      <c r="E40" s="30">
        <f t="shared" si="5"/>
        <v>159016239</v>
      </c>
      <c r="F40" s="31">
        <f t="shared" si="5"/>
        <v>159016239</v>
      </c>
      <c r="G40" s="31">
        <f t="shared" si="5"/>
        <v>449832</v>
      </c>
      <c r="H40" s="31">
        <f t="shared" si="5"/>
        <v>556278</v>
      </c>
      <c r="I40" s="31">
        <f t="shared" si="5"/>
        <v>2071063</v>
      </c>
      <c r="J40" s="31">
        <f t="shared" si="5"/>
        <v>3077173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3077173</v>
      </c>
      <c r="X40" s="31">
        <f t="shared" si="5"/>
        <v>39754020</v>
      </c>
      <c r="Y40" s="31">
        <f t="shared" si="5"/>
        <v>-36676847</v>
      </c>
      <c r="Z40" s="32">
        <f>+IF(X40&lt;&gt;0,+(Y40/X40)*100,0)</f>
        <v>-92.259467092887718</v>
      </c>
      <c r="AA40" s="33">
        <f>+AA34+AA39</f>
        <v>159016239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69791979</v>
      </c>
      <c r="D42" s="43">
        <f>+D25-D40</f>
        <v>0</v>
      </c>
      <c r="E42" s="44">
        <f t="shared" si="6"/>
        <v>-1892994</v>
      </c>
      <c r="F42" s="45">
        <f t="shared" si="6"/>
        <v>-1892994</v>
      </c>
      <c r="G42" s="45">
        <f t="shared" si="6"/>
        <v>-446314</v>
      </c>
      <c r="H42" s="45">
        <f t="shared" si="6"/>
        <v>-9065245</v>
      </c>
      <c r="I42" s="45">
        <f t="shared" si="6"/>
        <v>5619242</v>
      </c>
      <c r="J42" s="45">
        <f t="shared" si="6"/>
        <v>-3892317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-3892317</v>
      </c>
      <c r="X42" s="45">
        <f t="shared" si="6"/>
        <v>-473217</v>
      </c>
      <c r="Y42" s="45">
        <f t="shared" si="6"/>
        <v>-3419100</v>
      </c>
      <c r="Z42" s="46">
        <f>+IF(X42&lt;&gt;0,+(Y42/X42)*100,0)</f>
        <v>722.52264817198034</v>
      </c>
      <c r="AA42" s="47">
        <f>+AA25-AA40</f>
        <v>-1892994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-22578411</v>
      </c>
      <c r="F6" s="20">
        <v>-22578411</v>
      </c>
      <c r="G6" s="20">
        <v>22473723</v>
      </c>
      <c r="H6" s="20">
        <v>9742127</v>
      </c>
      <c r="I6" s="20">
        <v>1994641</v>
      </c>
      <c r="J6" s="20">
        <v>34210491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34210491</v>
      </c>
      <c r="X6" s="20">
        <v>-5644602</v>
      </c>
      <c r="Y6" s="20">
        <v>39855093</v>
      </c>
      <c r="Z6" s="21">
        <v>-706.07445839405511</v>
      </c>
      <c r="AA6" s="22">
        <v>-22578411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34106473</v>
      </c>
      <c r="F8" s="20">
        <v>34106473</v>
      </c>
      <c r="G8" s="20">
        <v>-7441511</v>
      </c>
      <c r="H8" s="20">
        <v>-2051427</v>
      </c>
      <c r="I8" s="20">
        <v>-2294317</v>
      </c>
      <c r="J8" s="20">
        <v>-11787255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-11787255</v>
      </c>
      <c r="X8" s="20">
        <v>8526618</v>
      </c>
      <c r="Y8" s="20">
        <v>-20313873</v>
      </c>
      <c r="Z8" s="21">
        <v>-238.24068346910815</v>
      </c>
      <c r="AA8" s="22">
        <v>34106473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22380471</v>
      </c>
      <c r="H9" s="20">
        <v>845798</v>
      </c>
      <c r="I9" s="20">
        <v>675428</v>
      </c>
      <c r="J9" s="20">
        <v>23901697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23901697</v>
      </c>
      <c r="X9" s="20"/>
      <c r="Y9" s="20">
        <v>23901697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11528062</v>
      </c>
      <c r="F12" s="31">
        <f t="shared" si="0"/>
        <v>11528062</v>
      </c>
      <c r="G12" s="31">
        <f t="shared" si="0"/>
        <v>37412683</v>
      </c>
      <c r="H12" s="31">
        <f t="shared" si="0"/>
        <v>8536498</v>
      </c>
      <c r="I12" s="31">
        <f t="shared" si="0"/>
        <v>375752</v>
      </c>
      <c r="J12" s="31">
        <f t="shared" si="0"/>
        <v>46324933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46324933</v>
      </c>
      <c r="X12" s="31">
        <f t="shared" si="0"/>
        <v>2882016</v>
      </c>
      <c r="Y12" s="31">
        <f t="shared" si="0"/>
        <v>43442917</v>
      </c>
      <c r="Z12" s="32">
        <f>+IF(X12&lt;&gt;0,+(Y12/X12)*100,0)</f>
        <v>1507.3794524388484</v>
      </c>
      <c r="AA12" s="33">
        <f>SUM(AA6:AA11)</f>
        <v>11528062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21238939</v>
      </c>
      <c r="F19" s="20">
        <v>21238939</v>
      </c>
      <c r="G19" s="20">
        <v>155670918</v>
      </c>
      <c r="H19" s="20"/>
      <c r="I19" s="20">
        <v>215207</v>
      </c>
      <c r="J19" s="20">
        <v>155886125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155886125</v>
      </c>
      <c r="X19" s="20">
        <v>5309733</v>
      </c>
      <c r="Y19" s="20">
        <v>150576392</v>
      </c>
      <c r="Z19" s="21">
        <v>2835.8561908856809</v>
      </c>
      <c r="AA19" s="22">
        <v>21238939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21238939</v>
      </c>
      <c r="F24" s="37">
        <f t="shared" si="1"/>
        <v>21238939</v>
      </c>
      <c r="G24" s="37">
        <f t="shared" si="1"/>
        <v>155670918</v>
      </c>
      <c r="H24" s="37">
        <f t="shared" si="1"/>
        <v>0</v>
      </c>
      <c r="I24" s="37">
        <f t="shared" si="1"/>
        <v>215207</v>
      </c>
      <c r="J24" s="37">
        <f t="shared" si="1"/>
        <v>155886125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155886125</v>
      </c>
      <c r="X24" s="37">
        <f t="shared" si="1"/>
        <v>5309733</v>
      </c>
      <c r="Y24" s="37">
        <f t="shared" si="1"/>
        <v>150576392</v>
      </c>
      <c r="Z24" s="38">
        <f>+IF(X24&lt;&gt;0,+(Y24/X24)*100,0)</f>
        <v>2835.8561908856809</v>
      </c>
      <c r="AA24" s="39">
        <f>SUM(AA15:AA23)</f>
        <v>21238939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32767001</v>
      </c>
      <c r="F25" s="31">
        <f t="shared" si="2"/>
        <v>32767001</v>
      </c>
      <c r="G25" s="31">
        <f t="shared" si="2"/>
        <v>193083601</v>
      </c>
      <c r="H25" s="31">
        <f t="shared" si="2"/>
        <v>8536498</v>
      </c>
      <c r="I25" s="31">
        <f t="shared" si="2"/>
        <v>590959</v>
      </c>
      <c r="J25" s="31">
        <f t="shared" si="2"/>
        <v>202211058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202211058</v>
      </c>
      <c r="X25" s="31">
        <f t="shared" si="2"/>
        <v>8191749</v>
      </c>
      <c r="Y25" s="31">
        <f t="shared" si="2"/>
        <v>194019309</v>
      </c>
      <c r="Z25" s="32">
        <f>+IF(X25&lt;&gt;0,+(Y25/X25)*100,0)</f>
        <v>2368.4723372261528</v>
      </c>
      <c r="AA25" s="33">
        <f>+AA12+AA24</f>
        <v>32767001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-35109</v>
      </c>
      <c r="H31" s="20">
        <v>-227</v>
      </c>
      <c r="I31" s="20">
        <v>-239</v>
      </c>
      <c r="J31" s="20">
        <v>-35575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-35575</v>
      </c>
      <c r="X31" s="20"/>
      <c r="Y31" s="20">
        <v>-35575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-14863858</v>
      </c>
      <c r="F32" s="20">
        <v>-14863858</v>
      </c>
      <c r="G32" s="20">
        <v>69095174</v>
      </c>
      <c r="H32" s="20">
        <v>12795281</v>
      </c>
      <c r="I32" s="20">
        <v>4434538</v>
      </c>
      <c r="J32" s="20">
        <v>86324993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86324993</v>
      </c>
      <c r="X32" s="20">
        <v>-3715968</v>
      </c>
      <c r="Y32" s="20">
        <v>90040961</v>
      </c>
      <c r="Z32" s="21">
        <v>-2423.0822493627502</v>
      </c>
      <c r="AA32" s="22">
        <v>-14863858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-14863858</v>
      </c>
      <c r="F34" s="31">
        <f t="shared" si="3"/>
        <v>-14863858</v>
      </c>
      <c r="G34" s="31">
        <f t="shared" si="3"/>
        <v>69060065</v>
      </c>
      <c r="H34" s="31">
        <f t="shared" si="3"/>
        <v>12795054</v>
      </c>
      <c r="I34" s="31">
        <f t="shared" si="3"/>
        <v>4434299</v>
      </c>
      <c r="J34" s="31">
        <f t="shared" si="3"/>
        <v>86289418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86289418</v>
      </c>
      <c r="X34" s="31">
        <f t="shared" si="3"/>
        <v>-3715968</v>
      </c>
      <c r="Y34" s="31">
        <f t="shared" si="3"/>
        <v>90005386</v>
      </c>
      <c r="Z34" s="32">
        <f>+IF(X34&lt;&gt;0,+(Y34/X34)*100,0)</f>
        <v>-2422.1248945093175</v>
      </c>
      <c r="AA34" s="33">
        <f>SUM(AA29:AA33)</f>
        <v>-14863858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-14863858</v>
      </c>
      <c r="F40" s="31">
        <f t="shared" si="5"/>
        <v>-14863858</v>
      </c>
      <c r="G40" s="31">
        <f t="shared" si="5"/>
        <v>69060065</v>
      </c>
      <c r="H40" s="31">
        <f t="shared" si="5"/>
        <v>12795054</v>
      </c>
      <c r="I40" s="31">
        <f t="shared" si="5"/>
        <v>4434299</v>
      </c>
      <c r="J40" s="31">
        <f t="shared" si="5"/>
        <v>86289418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86289418</v>
      </c>
      <c r="X40" s="31">
        <f t="shared" si="5"/>
        <v>-3715968</v>
      </c>
      <c r="Y40" s="31">
        <f t="shared" si="5"/>
        <v>90005386</v>
      </c>
      <c r="Z40" s="32">
        <f>+IF(X40&lt;&gt;0,+(Y40/X40)*100,0)</f>
        <v>-2422.1248945093175</v>
      </c>
      <c r="AA40" s="33">
        <f>+AA34+AA39</f>
        <v>-14863858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47630859</v>
      </c>
      <c r="F42" s="45">
        <f t="shared" si="6"/>
        <v>47630859</v>
      </c>
      <c r="G42" s="45">
        <f t="shared" si="6"/>
        <v>124023536</v>
      </c>
      <c r="H42" s="45">
        <f t="shared" si="6"/>
        <v>-4258556</v>
      </c>
      <c r="I42" s="45">
        <f t="shared" si="6"/>
        <v>-3843340</v>
      </c>
      <c r="J42" s="45">
        <f t="shared" si="6"/>
        <v>115921640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115921640</v>
      </c>
      <c r="X42" s="45">
        <f t="shared" si="6"/>
        <v>11907717</v>
      </c>
      <c r="Y42" s="45">
        <f t="shared" si="6"/>
        <v>104013923</v>
      </c>
      <c r="Z42" s="46">
        <f>+IF(X42&lt;&gt;0,+(Y42/X42)*100,0)</f>
        <v>873.50012601072058</v>
      </c>
      <c r="AA42" s="47">
        <f>+AA25-AA40</f>
        <v>47630859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47630860</v>
      </c>
      <c r="F45" s="20">
        <v>47630860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11907714</v>
      </c>
      <c r="Y45" s="20">
        <v>-11907714</v>
      </c>
      <c r="Z45" s="48">
        <v>-100</v>
      </c>
      <c r="AA45" s="22">
        <v>47630860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47630860</v>
      </c>
      <c r="F48" s="53">
        <f t="shared" si="7"/>
        <v>47630860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11907714</v>
      </c>
      <c r="Y48" s="53">
        <f t="shared" si="7"/>
        <v>-11907714</v>
      </c>
      <c r="Z48" s="54">
        <f>+IF(X48&lt;&gt;0,+(Y48/X48)*100,0)</f>
        <v>-100</v>
      </c>
      <c r="AA48" s="55">
        <f>SUM(AA45:AA47)</f>
        <v>47630860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-27203064</v>
      </c>
      <c r="D6" s="18"/>
      <c r="E6" s="19">
        <v>-26984692</v>
      </c>
      <c r="F6" s="20">
        <v>-26984692</v>
      </c>
      <c r="G6" s="20">
        <v>-31017257</v>
      </c>
      <c r="H6" s="20">
        <v>-2518759</v>
      </c>
      <c r="I6" s="20"/>
      <c r="J6" s="20">
        <v>-33536016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-33536016</v>
      </c>
      <c r="X6" s="20">
        <v>-6746175</v>
      </c>
      <c r="Y6" s="20">
        <v>-26789841</v>
      </c>
      <c r="Z6" s="21">
        <v>397.11156321915752</v>
      </c>
      <c r="AA6" s="22">
        <v>-26984692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469396</v>
      </c>
      <c r="D8" s="18"/>
      <c r="E8" s="19">
        <v>1806877</v>
      </c>
      <c r="F8" s="20">
        <v>1806877</v>
      </c>
      <c r="G8" s="20">
        <v>3012701</v>
      </c>
      <c r="H8" s="20">
        <v>-401276</v>
      </c>
      <c r="I8" s="20"/>
      <c r="J8" s="20">
        <v>2611425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2611425</v>
      </c>
      <c r="X8" s="20">
        <v>451722</v>
      </c>
      <c r="Y8" s="20">
        <v>2159703</v>
      </c>
      <c r="Z8" s="21">
        <v>478.10445362413168</v>
      </c>
      <c r="AA8" s="22">
        <v>1806877</v>
      </c>
    </row>
    <row r="9" spans="1:27" ht="13.5" x14ac:dyDescent="0.25">
      <c r="A9" s="23" t="s">
        <v>37</v>
      </c>
      <c r="B9" s="17" t="s">
        <v>32</v>
      </c>
      <c r="C9" s="18">
        <v>2887090</v>
      </c>
      <c r="D9" s="18"/>
      <c r="E9" s="19"/>
      <c r="F9" s="20"/>
      <c r="G9" s="20">
        <v>3759784</v>
      </c>
      <c r="H9" s="20">
        <v>183837</v>
      </c>
      <c r="I9" s="20"/>
      <c r="J9" s="20">
        <v>3943621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3943621</v>
      </c>
      <c r="X9" s="20"/>
      <c r="Y9" s="20">
        <v>3943621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-49010</v>
      </c>
      <c r="D11" s="18"/>
      <c r="E11" s="19"/>
      <c r="F11" s="20"/>
      <c r="G11" s="20">
        <v>-49010</v>
      </c>
      <c r="H11" s="20"/>
      <c r="I11" s="20"/>
      <c r="J11" s="20">
        <v>-49010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-49010</v>
      </c>
      <c r="X11" s="20"/>
      <c r="Y11" s="20">
        <v>-49010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-23895588</v>
      </c>
      <c r="D12" s="29">
        <f>SUM(D6:D11)</f>
        <v>0</v>
      </c>
      <c r="E12" s="30">
        <f t="shared" si="0"/>
        <v>-25177815</v>
      </c>
      <c r="F12" s="31">
        <f t="shared" si="0"/>
        <v>-25177815</v>
      </c>
      <c r="G12" s="31">
        <f t="shared" si="0"/>
        <v>-24293782</v>
      </c>
      <c r="H12" s="31">
        <f t="shared" si="0"/>
        <v>-2736198</v>
      </c>
      <c r="I12" s="31">
        <f t="shared" si="0"/>
        <v>0</v>
      </c>
      <c r="J12" s="31">
        <f t="shared" si="0"/>
        <v>-27029980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-27029980</v>
      </c>
      <c r="X12" s="31">
        <f t="shared" si="0"/>
        <v>-6294453</v>
      </c>
      <c r="Y12" s="31">
        <f t="shared" si="0"/>
        <v>-20735527</v>
      </c>
      <c r="Z12" s="32">
        <f>+IF(X12&lt;&gt;0,+(Y12/X12)*100,0)</f>
        <v>329.42540042796412</v>
      </c>
      <c r="AA12" s="33">
        <f>SUM(AA6:AA11)</f>
        <v>-25177815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50084728</v>
      </c>
      <c r="D19" s="18"/>
      <c r="E19" s="19">
        <v>1982837</v>
      </c>
      <c r="F19" s="20">
        <v>1982837</v>
      </c>
      <c r="G19" s="20">
        <v>8794702</v>
      </c>
      <c r="H19" s="20">
        <v>44570218</v>
      </c>
      <c r="I19" s="20"/>
      <c r="J19" s="20">
        <v>53364920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53364920</v>
      </c>
      <c r="X19" s="20">
        <v>495711</v>
      </c>
      <c r="Y19" s="20">
        <v>52869209</v>
      </c>
      <c r="Z19" s="21">
        <v>10665.328992094184</v>
      </c>
      <c r="AA19" s="22">
        <v>1982837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50084728</v>
      </c>
      <c r="D24" s="29">
        <f>SUM(D15:D23)</f>
        <v>0</v>
      </c>
      <c r="E24" s="36">
        <f t="shared" si="1"/>
        <v>1982837</v>
      </c>
      <c r="F24" s="37">
        <f t="shared" si="1"/>
        <v>1982837</v>
      </c>
      <c r="G24" s="37">
        <f t="shared" si="1"/>
        <v>8794702</v>
      </c>
      <c r="H24" s="37">
        <f t="shared" si="1"/>
        <v>44570218</v>
      </c>
      <c r="I24" s="37">
        <f t="shared" si="1"/>
        <v>0</v>
      </c>
      <c r="J24" s="37">
        <f t="shared" si="1"/>
        <v>53364920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53364920</v>
      </c>
      <c r="X24" s="37">
        <f t="shared" si="1"/>
        <v>495711</v>
      </c>
      <c r="Y24" s="37">
        <f t="shared" si="1"/>
        <v>52869209</v>
      </c>
      <c r="Z24" s="38">
        <f>+IF(X24&lt;&gt;0,+(Y24/X24)*100,0)</f>
        <v>10665.328992094184</v>
      </c>
      <c r="AA24" s="39">
        <f>SUM(AA15:AA23)</f>
        <v>1982837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26189140</v>
      </c>
      <c r="D25" s="29">
        <f>+D12+D24</f>
        <v>0</v>
      </c>
      <c r="E25" s="30">
        <f t="shared" si="2"/>
        <v>-23194978</v>
      </c>
      <c r="F25" s="31">
        <f t="shared" si="2"/>
        <v>-23194978</v>
      </c>
      <c r="G25" s="31">
        <f t="shared" si="2"/>
        <v>-15499080</v>
      </c>
      <c r="H25" s="31">
        <f t="shared" si="2"/>
        <v>41834020</v>
      </c>
      <c r="I25" s="31">
        <f t="shared" si="2"/>
        <v>0</v>
      </c>
      <c r="J25" s="31">
        <f t="shared" si="2"/>
        <v>26334940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26334940</v>
      </c>
      <c r="X25" s="31">
        <f t="shared" si="2"/>
        <v>-5798742</v>
      </c>
      <c r="Y25" s="31">
        <f t="shared" si="2"/>
        <v>32133682</v>
      </c>
      <c r="Z25" s="32">
        <f>+IF(X25&lt;&gt;0,+(Y25/X25)*100,0)</f>
        <v>-554.14919304911314</v>
      </c>
      <c r="AA25" s="33">
        <f>+AA12+AA24</f>
        <v>-23194978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-16568</v>
      </c>
      <c r="D31" s="18"/>
      <c r="E31" s="19"/>
      <c r="F31" s="20"/>
      <c r="G31" s="20">
        <v>-16247</v>
      </c>
      <c r="H31" s="20">
        <v>-321</v>
      </c>
      <c r="I31" s="20"/>
      <c r="J31" s="20">
        <v>-16568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-16568</v>
      </c>
      <c r="X31" s="20"/>
      <c r="Y31" s="20">
        <v>-16568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373912</v>
      </c>
      <c r="D32" s="18"/>
      <c r="E32" s="19"/>
      <c r="F32" s="20"/>
      <c r="G32" s="20">
        <v>343865</v>
      </c>
      <c r="H32" s="20">
        <v>2109783</v>
      </c>
      <c r="I32" s="20"/>
      <c r="J32" s="20">
        <v>2453648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2453648</v>
      </c>
      <c r="X32" s="20"/>
      <c r="Y32" s="20">
        <v>2453648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357344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327618</v>
      </c>
      <c r="H34" s="31">
        <f t="shared" si="3"/>
        <v>2109462</v>
      </c>
      <c r="I34" s="31">
        <f t="shared" si="3"/>
        <v>0</v>
      </c>
      <c r="J34" s="31">
        <f t="shared" si="3"/>
        <v>2437080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2437080</v>
      </c>
      <c r="X34" s="31">
        <f t="shared" si="3"/>
        <v>0</v>
      </c>
      <c r="Y34" s="31">
        <f t="shared" si="3"/>
        <v>2437080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357344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327618</v>
      </c>
      <c r="H40" s="31">
        <f t="shared" si="5"/>
        <v>2109462</v>
      </c>
      <c r="I40" s="31">
        <f t="shared" si="5"/>
        <v>0</v>
      </c>
      <c r="J40" s="31">
        <f t="shared" si="5"/>
        <v>2437080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2437080</v>
      </c>
      <c r="X40" s="31">
        <f t="shared" si="5"/>
        <v>0</v>
      </c>
      <c r="Y40" s="31">
        <f t="shared" si="5"/>
        <v>2437080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25831796</v>
      </c>
      <c r="D42" s="43">
        <f>+D25-D40</f>
        <v>0</v>
      </c>
      <c r="E42" s="44">
        <f t="shared" si="6"/>
        <v>-23194978</v>
      </c>
      <c r="F42" s="45">
        <f t="shared" si="6"/>
        <v>-23194978</v>
      </c>
      <c r="G42" s="45">
        <f t="shared" si="6"/>
        <v>-15826698</v>
      </c>
      <c r="H42" s="45">
        <f t="shared" si="6"/>
        <v>39724558</v>
      </c>
      <c r="I42" s="45">
        <f t="shared" si="6"/>
        <v>0</v>
      </c>
      <c r="J42" s="45">
        <f t="shared" si="6"/>
        <v>23897860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23897860</v>
      </c>
      <c r="X42" s="45">
        <f t="shared" si="6"/>
        <v>-5798742</v>
      </c>
      <c r="Y42" s="45">
        <f t="shared" si="6"/>
        <v>29696602</v>
      </c>
      <c r="Z42" s="46">
        <f>+IF(X42&lt;&gt;0,+(Y42/X42)*100,0)</f>
        <v>-512.12145668836456</v>
      </c>
      <c r="AA42" s="47">
        <f>+AA25-AA40</f>
        <v>-23194978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8270817</v>
      </c>
      <c r="D45" s="18"/>
      <c r="E45" s="19">
        <v>-23194977</v>
      </c>
      <c r="F45" s="20">
        <v>-23194977</v>
      </c>
      <c r="G45" s="20">
        <v>1654406</v>
      </c>
      <c r="H45" s="20"/>
      <c r="I45" s="20"/>
      <c r="J45" s="20">
        <v>1654406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1654406</v>
      </c>
      <c r="X45" s="20">
        <v>-5798745</v>
      </c>
      <c r="Y45" s="20">
        <v>7453151</v>
      </c>
      <c r="Z45" s="48">
        <v>-128.5304147707823</v>
      </c>
      <c r="AA45" s="22">
        <v>-23194977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8270817</v>
      </c>
      <c r="D48" s="51">
        <f>SUM(D45:D47)</f>
        <v>0</v>
      </c>
      <c r="E48" s="52">
        <f t="shared" si="7"/>
        <v>-23194977</v>
      </c>
      <c r="F48" s="53">
        <f t="shared" si="7"/>
        <v>-23194977</v>
      </c>
      <c r="G48" s="53">
        <f t="shared" si="7"/>
        <v>1654406</v>
      </c>
      <c r="H48" s="53">
        <f t="shared" si="7"/>
        <v>0</v>
      </c>
      <c r="I48" s="53">
        <f t="shared" si="7"/>
        <v>0</v>
      </c>
      <c r="J48" s="53">
        <f t="shared" si="7"/>
        <v>1654406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1654406</v>
      </c>
      <c r="X48" s="53">
        <f t="shared" si="7"/>
        <v>-5798745</v>
      </c>
      <c r="Y48" s="53">
        <f t="shared" si="7"/>
        <v>7453151</v>
      </c>
      <c r="Z48" s="54">
        <f>+IF(X48&lt;&gt;0,+(Y48/X48)*100,0)</f>
        <v>-128.5304147707823</v>
      </c>
      <c r="AA48" s="55">
        <f>SUM(AA45:AA47)</f>
        <v>-23194977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-53775296</v>
      </c>
      <c r="D19" s="18"/>
      <c r="E19" s="19">
        <v>1250000</v>
      </c>
      <c r="F19" s="20">
        <v>1250000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312501</v>
      </c>
      <c r="Y19" s="20">
        <v>-312501</v>
      </c>
      <c r="Z19" s="21">
        <v>-100</v>
      </c>
      <c r="AA19" s="22">
        <v>1250000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-53775296</v>
      </c>
      <c r="D24" s="29">
        <f>SUM(D15:D23)</f>
        <v>0</v>
      </c>
      <c r="E24" s="36">
        <f t="shared" si="1"/>
        <v>1250000</v>
      </c>
      <c r="F24" s="37">
        <f t="shared" si="1"/>
        <v>1250000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312501</v>
      </c>
      <c r="Y24" s="37">
        <f t="shared" si="1"/>
        <v>-312501</v>
      </c>
      <c r="Z24" s="38">
        <f>+IF(X24&lt;&gt;0,+(Y24/X24)*100,0)</f>
        <v>-100</v>
      </c>
      <c r="AA24" s="39">
        <f>SUM(AA15:AA23)</f>
        <v>1250000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-53775296</v>
      </c>
      <c r="D25" s="29">
        <f>+D12+D24</f>
        <v>0</v>
      </c>
      <c r="E25" s="30">
        <f t="shared" si="2"/>
        <v>1250000</v>
      </c>
      <c r="F25" s="31">
        <f t="shared" si="2"/>
        <v>1250000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312501</v>
      </c>
      <c r="Y25" s="31">
        <f t="shared" si="2"/>
        <v>-312501</v>
      </c>
      <c r="Z25" s="32">
        <f>+IF(X25&lt;&gt;0,+(Y25/X25)*100,0)</f>
        <v>-100</v>
      </c>
      <c r="AA25" s="33">
        <f>+AA12+AA24</f>
        <v>1250000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-1198985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-1198985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-1198985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-52576311</v>
      </c>
      <c r="D42" s="43">
        <f>+D25-D40</f>
        <v>0</v>
      </c>
      <c r="E42" s="44">
        <f t="shared" si="6"/>
        <v>1250000</v>
      </c>
      <c r="F42" s="45">
        <f t="shared" si="6"/>
        <v>1250000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312501</v>
      </c>
      <c r="Y42" s="45">
        <f t="shared" si="6"/>
        <v>-312501</v>
      </c>
      <c r="Z42" s="46">
        <f>+IF(X42&lt;&gt;0,+(Y42/X42)*100,0)</f>
        <v>-100</v>
      </c>
      <c r="AA42" s="47">
        <f>+AA25-AA40</f>
        <v>1250000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-3523142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-3523142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-3523142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-3523142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-1718943015</v>
      </c>
      <c r="D8" s="18"/>
      <c r="E8" s="19">
        <v>121657292</v>
      </c>
      <c r="F8" s="20">
        <v>121657292</v>
      </c>
      <c r="G8" s="20">
        <v>-1683730202</v>
      </c>
      <c r="H8" s="20">
        <v>12248674</v>
      </c>
      <c r="I8" s="20">
        <v>1868475875</v>
      </c>
      <c r="J8" s="20">
        <v>196994347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196994347</v>
      </c>
      <c r="X8" s="20">
        <v>30414330</v>
      </c>
      <c r="Y8" s="20">
        <v>166580017</v>
      </c>
      <c r="Z8" s="21">
        <v>547.70240541218561</v>
      </c>
      <c r="AA8" s="22">
        <v>121657292</v>
      </c>
    </row>
    <row r="9" spans="1:27" ht="13.5" x14ac:dyDescent="0.25">
      <c r="A9" s="23" t="s">
        <v>37</v>
      </c>
      <c r="B9" s="17" t="s">
        <v>32</v>
      </c>
      <c r="C9" s="18">
        <v>37183064</v>
      </c>
      <c r="D9" s="18"/>
      <c r="E9" s="19">
        <v>37076362</v>
      </c>
      <c r="F9" s="20">
        <v>37076362</v>
      </c>
      <c r="G9" s="20">
        <v>37183064</v>
      </c>
      <c r="H9" s="20"/>
      <c r="I9" s="20">
        <v>1037713</v>
      </c>
      <c r="J9" s="20">
        <v>38220777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38220777</v>
      </c>
      <c r="X9" s="20">
        <v>9269091</v>
      </c>
      <c r="Y9" s="20">
        <v>28951686</v>
      </c>
      <c r="Z9" s="21">
        <v>312.34655048698954</v>
      </c>
      <c r="AA9" s="22">
        <v>37076362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234536</v>
      </c>
      <c r="D11" s="18"/>
      <c r="E11" s="19"/>
      <c r="F11" s="20"/>
      <c r="G11" s="20">
        <v>234536</v>
      </c>
      <c r="H11" s="20">
        <v>-4200</v>
      </c>
      <c r="I11" s="20">
        <v>15147</v>
      </c>
      <c r="J11" s="20">
        <v>245483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245483</v>
      </c>
      <c r="X11" s="20"/>
      <c r="Y11" s="20">
        <v>245483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-1681525415</v>
      </c>
      <c r="D12" s="29">
        <f>SUM(D6:D11)</f>
        <v>0</v>
      </c>
      <c r="E12" s="30">
        <f t="shared" si="0"/>
        <v>158733654</v>
      </c>
      <c r="F12" s="31">
        <f t="shared" si="0"/>
        <v>158733654</v>
      </c>
      <c r="G12" s="31">
        <f t="shared" si="0"/>
        <v>-1646312602</v>
      </c>
      <c r="H12" s="31">
        <f t="shared" si="0"/>
        <v>12244474</v>
      </c>
      <c r="I12" s="31">
        <f t="shared" si="0"/>
        <v>1869528735</v>
      </c>
      <c r="J12" s="31">
        <f t="shared" si="0"/>
        <v>235460607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235460607</v>
      </c>
      <c r="X12" s="31">
        <f t="shared" si="0"/>
        <v>39683421</v>
      </c>
      <c r="Y12" s="31">
        <f t="shared" si="0"/>
        <v>195777186</v>
      </c>
      <c r="Z12" s="32">
        <f>+IF(X12&lt;&gt;0,+(Y12/X12)*100,0)</f>
        <v>493.34755186555111</v>
      </c>
      <c r="AA12" s="33">
        <f>SUM(AA6:AA11)</f>
        <v>158733654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-37193925</v>
      </c>
      <c r="D19" s="18"/>
      <c r="E19" s="19">
        <v>840095084</v>
      </c>
      <c r="F19" s="20">
        <v>840095084</v>
      </c>
      <c r="G19" s="20">
        <v>-37566095</v>
      </c>
      <c r="H19" s="20">
        <v>2478682</v>
      </c>
      <c r="I19" s="20">
        <v>221806125</v>
      </c>
      <c r="J19" s="20">
        <v>186718712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186718712</v>
      </c>
      <c r="X19" s="20">
        <v>210023784</v>
      </c>
      <c r="Y19" s="20">
        <v>-23305072</v>
      </c>
      <c r="Z19" s="21">
        <v>-11.096396587159862</v>
      </c>
      <c r="AA19" s="22">
        <v>840095084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-37193925</v>
      </c>
      <c r="D24" s="29">
        <f>SUM(D15:D23)</f>
        <v>0</v>
      </c>
      <c r="E24" s="36">
        <f t="shared" si="1"/>
        <v>840095084</v>
      </c>
      <c r="F24" s="37">
        <f t="shared" si="1"/>
        <v>840095084</v>
      </c>
      <c r="G24" s="37">
        <f t="shared" si="1"/>
        <v>-37566095</v>
      </c>
      <c r="H24" s="37">
        <f t="shared" si="1"/>
        <v>2478682</v>
      </c>
      <c r="I24" s="37">
        <f t="shared" si="1"/>
        <v>221806125</v>
      </c>
      <c r="J24" s="37">
        <f t="shared" si="1"/>
        <v>186718712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186718712</v>
      </c>
      <c r="X24" s="37">
        <f t="shared" si="1"/>
        <v>210023784</v>
      </c>
      <c r="Y24" s="37">
        <f t="shared" si="1"/>
        <v>-23305072</v>
      </c>
      <c r="Z24" s="38">
        <f>+IF(X24&lt;&gt;0,+(Y24/X24)*100,0)</f>
        <v>-11.096396587159862</v>
      </c>
      <c r="AA24" s="39">
        <f>SUM(AA15:AA23)</f>
        <v>840095084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-1718719340</v>
      </c>
      <c r="D25" s="29">
        <f>+D12+D24</f>
        <v>0</v>
      </c>
      <c r="E25" s="30">
        <f t="shared" si="2"/>
        <v>998828738</v>
      </c>
      <c r="F25" s="31">
        <f t="shared" si="2"/>
        <v>998828738</v>
      </c>
      <c r="G25" s="31">
        <f t="shared" si="2"/>
        <v>-1683878697</v>
      </c>
      <c r="H25" s="31">
        <f t="shared" si="2"/>
        <v>14723156</v>
      </c>
      <c r="I25" s="31">
        <f t="shared" si="2"/>
        <v>2091334860</v>
      </c>
      <c r="J25" s="31">
        <f t="shared" si="2"/>
        <v>422179319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422179319</v>
      </c>
      <c r="X25" s="31">
        <f t="shared" si="2"/>
        <v>249707205</v>
      </c>
      <c r="Y25" s="31">
        <f t="shared" si="2"/>
        <v>172472114</v>
      </c>
      <c r="Z25" s="32">
        <f>+IF(X25&lt;&gt;0,+(Y25/X25)*100,0)</f>
        <v>69.069738696566645</v>
      </c>
      <c r="AA25" s="33">
        <f>+AA12+AA24</f>
        <v>998828738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29500000</v>
      </c>
      <c r="F31" s="20">
        <v>29500000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7374999</v>
      </c>
      <c r="Y31" s="20">
        <v>-7374999</v>
      </c>
      <c r="Z31" s="21">
        <v>-100</v>
      </c>
      <c r="AA31" s="22">
        <v>29500000</v>
      </c>
    </row>
    <row r="32" spans="1:27" ht="13.5" x14ac:dyDescent="0.25">
      <c r="A32" s="23" t="s">
        <v>58</v>
      </c>
      <c r="B32" s="17" t="s">
        <v>32</v>
      </c>
      <c r="C32" s="18">
        <v>-64175680</v>
      </c>
      <c r="D32" s="18"/>
      <c r="E32" s="19">
        <v>21098489</v>
      </c>
      <c r="F32" s="20">
        <v>21098489</v>
      </c>
      <c r="G32" s="20">
        <v>-60354787</v>
      </c>
      <c r="H32" s="20">
        <v>2291834</v>
      </c>
      <c r="I32" s="20">
        <v>-7139407</v>
      </c>
      <c r="J32" s="20">
        <v>-65202360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-65202360</v>
      </c>
      <c r="X32" s="20">
        <v>5274609</v>
      </c>
      <c r="Y32" s="20">
        <v>-70476969</v>
      </c>
      <c r="Z32" s="21">
        <v>-1336.1553244989345</v>
      </c>
      <c r="AA32" s="22">
        <v>21098489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-64175680</v>
      </c>
      <c r="D34" s="29">
        <f>SUM(D29:D33)</f>
        <v>0</v>
      </c>
      <c r="E34" s="30">
        <f t="shared" si="3"/>
        <v>50598489</v>
      </c>
      <c r="F34" s="31">
        <f t="shared" si="3"/>
        <v>50598489</v>
      </c>
      <c r="G34" s="31">
        <f t="shared" si="3"/>
        <v>-60354787</v>
      </c>
      <c r="H34" s="31">
        <f t="shared" si="3"/>
        <v>2291834</v>
      </c>
      <c r="I34" s="31">
        <f t="shared" si="3"/>
        <v>-7139407</v>
      </c>
      <c r="J34" s="31">
        <f t="shared" si="3"/>
        <v>-65202360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-65202360</v>
      </c>
      <c r="X34" s="31">
        <f t="shared" si="3"/>
        <v>12649608</v>
      </c>
      <c r="Y34" s="31">
        <f t="shared" si="3"/>
        <v>-77851968</v>
      </c>
      <c r="Z34" s="32">
        <f>+IF(X34&lt;&gt;0,+(Y34/X34)*100,0)</f>
        <v>-615.44964871638706</v>
      </c>
      <c r="AA34" s="33">
        <f>SUM(AA29:AA33)</f>
        <v>50598489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-64175680</v>
      </c>
      <c r="D40" s="29">
        <f>+D34+D39</f>
        <v>0</v>
      </c>
      <c r="E40" s="30">
        <f t="shared" si="5"/>
        <v>50598489</v>
      </c>
      <c r="F40" s="31">
        <f t="shared" si="5"/>
        <v>50598489</v>
      </c>
      <c r="G40" s="31">
        <f t="shared" si="5"/>
        <v>-60354787</v>
      </c>
      <c r="H40" s="31">
        <f t="shared" si="5"/>
        <v>2291834</v>
      </c>
      <c r="I40" s="31">
        <f t="shared" si="5"/>
        <v>-7139407</v>
      </c>
      <c r="J40" s="31">
        <f t="shared" si="5"/>
        <v>-65202360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-65202360</v>
      </c>
      <c r="X40" s="31">
        <f t="shared" si="5"/>
        <v>12649608</v>
      </c>
      <c r="Y40" s="31">
        <f t="shared" si="5"/>
        <v>-77851968</v>
      </c>
      <c r="Z40" s="32">
        <f>+IF(X40&lt;&gt;0,+(Y40/X40)*100,0)</f>
        <v>-615.44964871638706</v>
      </c>
      <c r="AA40" s="33">
        <f>+AA34+AA39</f>
        <v>50598489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-1654543660</v>
      </c>
      <c r="D42" s="43">
        <f>+D25-D40</f>
        <v>0</v>
      </c>
      <c r="E42" s="44">
        <f t="shared" si="6"/>
        <v>948230249</v>
      </c>
      <c r="F42" s="45">
        <f t="shared" si="6"/>
        <v>948230249</v>
      </c>
      <c r="G42" s="45">
        <f t="shared" si="6"/>
        <v>-1623523910</v>
      </c>
      <c r="H42" s="45">
        <f t="shared" si="6"/>
        <v>12431322</v>
      </c>
      <c r="I42" s="45">
        <f t="shared" si="6"/>
        <v>2098474267</v>
      </c>
      <c r="J42" s="45">
        <f t="shared" si="6"/>
        <v>487381679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487381679</v>
      </c>
      <c r="X42" s="45">
        <f t="shared" si="6"/>
        <v>237057597</v>
      </c>
      <c r="Y42" s="45">
        <f t="shared" si="6"/>
        <v>250324082</v>
      </c>
      <c r="Z42" s="46">
        <f>+IF(X42&lt;&gt;0,+(Y42/X42)*100,0)</f>
        <v>105.59631295005491</v>
      </c>
      <c r="AA42" s="47">
        <f>+AA25-AA40</f>
        <v>948230249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-380988417</v>
      </c>
      <c r="D45" s="18"/>
      <c r="E45" s="19"/>
      <c r="F45" s="20"/>
      <c r="G45" s="20">
        <v>-325762580</v>
      </c>
      <c r="H45" s="20">
        <v>-68700409</v>
      </c>
      <c r="I45" s="20">
        <v>-238199573</v>
      </c>
      <c r="J45" s="20">
        <v>-632662562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-632662562</v>
      </c>
      <c r="X45" s="20"/>
      <c r="Y45" s="20">
        <v>-632662562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-380988417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-325762580</v>
      </c>
      <c r="H48" s="53">
        <f t="shared" si="7"/>
        <v>-68700409</v>
      </c>
      <c r="I48" s="53">
        <f t="shared" si="7"/>
        <v>-238199573</v>
      </c>
      <c r="J48" s="53">
        <f t="shared" si="7"/>
        <v>-632662562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-632662562</v>
      </c>
      <c r="X48" s="53">
        <f t="shared" si="7"/>
        <v>0</v>
      </c>
      <c r="Y48" s="53">
        <f t="shared" si="7"/>
        <v>-632662562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47843987</v>
      </c>
      <c r="D8" s="18"/>
      <c r="E8" s="19">
        <v>85261565</v>
      </c>
      <c r="F8" s="20">
        <v>85261565</v>
      </c>
      <c r="G8" s="20">
        <v>52721741</v>
      </c>
      <c r="H8" s="20">
        <v>-545145950</v>
      </c>
      <c r="I8" s="20">
        <v>223370289</v>
      </c>
      <c r="J8" s="20">
        <v>-269053920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-269053920</v>
      </c>
      <c r="X8" s="20">
        <v>21315402</v>
      </c>
      <c r="Y8" s="20">
        <v>-290369322</v>
      </c>
      <c r="Z8" s="21">
        <v>-1362.2512115886907</v>
      </c>
      <c r="AA8" s="22">
        <v>85261565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47843987</v>
      </c>
      <c r="D12" s="29">
        <f>SUM(D6:D11)</f>
        <v>0</v>
      </c>
      <c r="E12" s="30">
        <f t="shared" si="0"/>
        <v>85261565</v>
      </c>
      <c r="F12" s="31">
        <f t="shared" si="0"/>
        <v>85261565</v>
      </c>
      <c r="G12" s="31">
        <f t="shared" si="0"/>
        <v>52721741</v>
      </c>
      <c r="H12" s="31">
        <f t="shared" si="0"/>
        <v>-545145950</v>
      </c>
      <c r="I12" s="31">
        <f t="shared" si="0"/>
        <v>223370289</v>
      </c>
      <c r="J12" s="31">
        <f t="shared" si="0"/>
        <v>-269053920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-269053920</v>
      </c>
      <c r="X12" s="31">
        <f t="shared" si="0"/>
        <v>21315402</v>
      </c>
      <c r="Y12" s="31">
        <f t="shared" si="0"/>
        <v>-290369322</v>
      </c>
      <c r="Z12" s="32">
        <f>+IF(X12&lt;&gt;0,+(Y12/X12)*100,0)</f>
        <v>-1362.2512115886907</v>
      </c>
      <c r="AA12" s="33">
        <f>SUM(AA6:AA11)</f>
        <v>85261565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37625486</v>
      </c>
      <c r="D19" s="18"/>
      <c r="E19" s="19">
        <v>1006966421</v>
      </c>
      <c r="F19" s="20">
        <v>1006966421</v>
      </c>
      <c r="G19" s="20">
        <v>40763323</v>
      </c>
      <c r="H19" s="20">
        <v>-3137837</v>
      </c>
      <c r="I19" s="20"/>
      <c r="J19" s="20">
        <v>37625486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37625486</v>
      </c>
      <c r="X19" s="20">
        <v>251741607</v>
      </c>
      <c r="Y19" s="20">
        <v>-214116121</v>
      </c>
      <c r="Z19" s="21">
        <v>-85.053926345993332</v>
      </c>
      <c r="AA19" s="22">
        <v>1006966421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37625486</v>
      </c>
      <c r="D24" s="29">
        <f>SUM(D15:D23)</f>
        <v>0</v>
      </c>
      <c r="E24" s="36">
        <f t="shared" si="1"/>
        <v>1006966421</v>
      </c>
      <c r="F24" s="37">
        <f t="shared" si="1"/>
        <v>1006966421</v>
      </c>
      <c r="G24" s="37">
        <f t="shared" si="1"/>
        <v>40763323</v>
      </c>
      <c r="H24" s="37">
        <f t="shared" si="1"/>
        <v>-3137837</v>
      </c>
      <c r="I24" s="37">
        <f t="shared" si="1"/>
        <v>0</v>
      </c>
      <c r="J24" s="37">
        <f t="shared" si="1"/>
        <v>37625486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37625486</v>
      </c>
      <c r="X24" s="37">
        <f t="shared" si="1"/>
        <v>251741607</v>
      </c>
      <c r="Y24" s="37">
        <f t="shared" si="1"/>
        <v>-214116121</v>
      </c>
      <c r="Z24" s="38">
        <f>+IF(X24&lt;&gt;0,+(Y24/X24)*100,0)</f>
        <v>-85.053926345993332</v>
      </c>
      <c r="AA24" s="39">
        <f>SUM(AA15:AA23)</f>
        <v>1006966421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85469473</v>
      </c>
      <c r="D25" s="29">
        <f>+D12+D24</f>
        <v>0</v>
      </c>
      <c r="E25" s="30">
        <f t="shared" si="2"/>
        <v>1092227986</v>
      </c>
      <c r="F25" s="31">
        <f t="shared" si="2"/>
        <v>1092227986</v>
      </c>
      <c r="G25" s="31">
        <f t="shared" si="2"/>
        <v>93485064</v>
      </c>
      <c r="H25" s="31">
        <f t="shared" si="2"/>
        <v>-548283787</v>
      </c>
      <c r="I25" s="31">
        <f t="shared" si="2"/>
        <v>223370289</v>
      </c>
      <c r="J25" s="31">
        <f t="shared" si="2"/>
        <v>-231428434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-231428434</v>
      </c>
      <c r="X25" s="31">
        <f t="shared" si="2"/>
        <v>273057009</v>
      </c>
      <c r="Y25" s="31">
        <f t="shared" si="2"/>
        <v>-504485443</v>
      </c>
      <c r="Z25" s="32">
        <f>+IF(X25&lt;&gt;0,+(Y25/X25)*100,0)</f>
        <v>-184.75462133257307</v>
      </c>
      <c r="AA25" s="33">
        <f>+AA12+AA24</f>
        <v>1092227986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1891013</v>
      </c>
      <c r="D31" s="18"/>
      <c r="E31" s="19">
        <v>-72933802</v>
      </c>
      <c r="F31" s="20">
        <v>-72933802</v>
      </c>
      <c r="G31" s="20">
        <v>1880408</v>
      </c>
      <c r="H31" s="20">
        <v>12658</v>
      </c>
      <c r="I31" s="20">
        <v>-4776</v>
      </c>
      <c r="J31" s="20">
        <v>1888290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1888290</v>
      </c>
      <c r="X31" s="20">
        <v>-18233454</v>
      </c>
      <c r="Y31" s="20">
        <v>20121744</v>
      </c>
      <c r="Z31" s="21">
        <v>-110.35618374883882</v>
      </c>
      <c r="AA31" s="22">
        <v>-72933802</v>
      </c>
    </row>
    <row r="32" spans="1:27" ht="13.5" x14ac:dyDescent="0.25">
      <c r="A32" s="23" t="s">
        <v>58</v>
      </c>
      <c r="B32" s="17" t="s">
        <v>32</v>
      </c>
      <c r="C32" s="18">
        <v>8101580</v>
      </c>
      <c r="D32" s="18"/>
      <c r="E32" s="19"/>
      <c r="F32" s="20"/>
      <c r="G32" s="20">
        <v>8783586</v>
      </c>
      <c r="H32" s="20">
        <v>-70618507</v>
      </c>
      <c r="I32" s="20">
        <v>-42307479</v>
      </c>
      <c r="J32" s="20">
        <v>-104142400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-104142400</v>
      </c>
      <c r="X32" s="20"/>
      <c r="Y32" s="20">
        <v>-104142400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9992593</v>
      </c>
      <c r="D34" s="29">
        <f>SUM(D29:D33)</f>
        <v>0</v>
      </c>
      <c r="E34" s="30">
        <f t="shared" si="3"/>
        <v>-72933802</v>
      </c>
      <c r="F34" s="31">
        <f t="shared" si="3"/>
        <v>-72933802</v>
      </c>
      <c r="G34" s="31">
        <f t="shared" si="3"/>
        <v>10663994</v>
      </c>
      <c r="H34" s="31">
        <f t="shared" si="3"/>
        <v>-70605849</v>
      </c>
      <c r="I34" s="31">
        <f t="shared" si="3"/>
        <v>-42312255</v>
      </c>
      <c r="J34" s="31">
        <f t="shared" si="3"/>
        <v>-102254110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-102254110</v>
      </c>
      <c r="X34" s="31">
        <f t="shared" si="3"/>
        <v>-18233454</v>
      </c>
      <c r="Y34" s="31">
        <f t="shared" si="3"/>
        <v>-84020656</v>
      </c>
      <c r="Z34" s="32">
        <f>+IF(X34&lt;&gt;0,+(Y34/X34)*100,0)</f>
        <v>460.80493580645776</v>
      </c>
      <c r="AA34" s="33">
        <f>SUM(AA29:AA33)</f>
        <v>-72933802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9992593</v>
      </c>
      <c r="D40" s="29">
        <f>+D34+D39</f>
        <v>0</v>
      </c>
      <c r="E40" s="30">
        <f t="shared" si="5"/>
        <v>-72933802</v>
      </c>
      <c r="F40" s="31">
        <f t="shared" si="5"/>
        <v>-72933802</v>
      </c>
      <c r="G40" s="31">
        <f t="shared" si="5"/>
        <v>10663994</v>
      </c>
      <c r="H40" s="31">
        <f t="shared" si="5"/>
        <v>-70605849</v>
      </c>
      <c r="I40" s="31">
        <f t="shared" si="5"/>
        <v>-42312255</v>
      </c>
      <c r="J40" s="31">
        <f t="shared" si="5"/>
        <v>-102254110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-102254110</v>
      </c>
      <c r="X40" s="31">
        <f t="shared" si="5"/>
        <v>-18233454</v>
      </c>
      <c r="Y40" s="31">
        <f t="shared" si="5"/>
        <v>-84020656</v>
      </c>
      <c r="Z40" s="32">
        <f>+IF(X40&lt;&gt;0,+(Y40/X40)*100,0)</f>
        <v>460.80493580645776</v>
      </c>
      <c r="AA40" s="33">
        <f>+AA34+AA39</f>
        <v>-72933802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75476880</v>
      </c>
      <c r="D42" s="43">
        <f>+D25-D40</f>
        <v>0</v>
      </c>
      <c r="E42" s="44">
        <f t="shared" si="6"/>
        <v>1165161788</v>
      </c>
      <c r="F42" s="45">
        <f t="shared" si="6"/>
        <v>1165161788</v>
      </c>
      <c r="G42" s="45">
        <f t="shared" si="6"/>
        <v>82821070</v>
      </c>
      <c r="H42" s="45">
        <f t="shared" si="6"/>
        <v>-477677938</v>
      </c>
      <c r="I42" s="45">
        <f t="shared" si="6"/>
        <v>265682544</v>
      </c>
      <c r="J42" s="45">
        <f t="shared" si="6"/>
        <v>-129174324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-129174324</v>
      </c>
      <c r="X42" s="45">
        <f t="shared" si="6"/>
        <v>291290463</v>
      </c>
      <c r="Y42" s="45">
        <f t="shared" si="6"/>
        <v>-420464787</v>
      </c>
      <c r="Z42" s="46">
        <f>+IF(X42&lt;&gt;0,+(Y42/X42)*100,0)</f>
        <v>-144.34553835701789</v>
      </c>
      <c r="AA42" s="47">
        <f>+AA25-AA40</f>
        <v>1165161788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131470136</v>
      </c>
      <c r="D45" s="18"/>
      <c r="E45" s="19"/>
      <c r="F45" s="20"/>
      <c r="G45" s="20">
        <v>170330644</v>
      </c>
      <c r="H45" s="20">
        <v>-467890775</v>
      </c>
      <c r="I45" s="20">
        <v>592482937</v>
      </c>
      <c r="J45" s="20">
        <v>294922806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294922806</v>
      </c>
      <c r="X45" s="20"/>
      <c r="Y45" s="20">
        <v>294922806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131470136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170330644</v>
      </c>
      <c r="H48" s="53">
        <f t="shared" si="7"/>
        <v>-467890775</v>
      </c>
      <c r="I48" s="53">
        <f t="shared" si="7"/>
        <v>592482937</v>
      </c>
      <c r="J48" s="53">
        <f t="shared" si="7"/>
        <v>294922806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294922806</v>
      </c>
      <c r="X48" s="53">
        <f t="shared" si="7"/>
        <v>0</v>
      </c>
      <c r="Y48" s="53">
        <f t="shared" si="7"/>
        <v>294922806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408150455</v>
      </c>
      <c r="D6" s="18"/>
      <c r="E6" s="19">
        <v>-683080243</v>
      </c>
      <c r="F6" s="20">
        <v>-683080243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-87931724</v>
      </c>
      <c r="Y6" s="20">
        <v>87931724</v>
      </c>
      <c r="Z6" s="21">
        <v>-100</v>
      </c>
      <c r="AA6" s="22">
        <v>-683080243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-2338702734</v>
      </c>
      <c r="D8" s="18"/>
      <c r="E8" s="19">
        <v>-1424875961</v>
      </c>
      <c r="F8" s="20">
        <v>-1424875961</v>
      </c>
      <c r="G8" s="20">
        <v>-61531892</v>
      </c>
      <c r="H8" s="20">
        <v>-84095830</v>
      </c>
      <c r="I8" s="20">
        <v>-68733706</v>
      </c>
      <c r="J8" s="20">
        <v>-214361428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-214361428</v>
      </c>
      <c r="X8" s="20">
        <v>-1424875958</v>
      </c>
      <c r="Y8" s="20">
        <v>1210514530</v>
      </c>
      <c r="Z8" s="21">
        <v>-84.955783217727642</v>
      </c>
      <c r="AA8" s="22">
        <v>-1424875961</v>
      </c>
    </row>
    <row r="9" spans="1:27" ht="13.5" x14ac:dyDescent="0.25">
      <c r="A9" s="23" t="s">
        <v>37</v>
      </c>
      <c r="B9" s="17" t="s">
        <v>32</v>
      </c>
      <c r="C9" s="18">
        <v>235497739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-3451</v>
      </c>
      <c r="D11" s="18"/>
      <c r="E11" s="19">
        <v>29820000</v>
      </c>
      <c r="F11" s="20">
        <v>29820000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17252391</v>
      </c>
      <c r="Y11" s="20">
        <v>-17252391</v>
      </c>
      <c r="Z11" s="21">
        <v>-100</v>
      </c>
      <c r="AA11" s="22">
        <v>29820000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-1695057991</v>
      </c>
      <c r="D12" s="29">
        <f>SUM(D6:D11)</f>
        <v>0</v>
      </c>
      <c r="E12" s="30">
        <f t="shared" si="0"/>
        <v>-2078136204</v>
      </c>
      <c r="F12" s="31">
        <f t="shared" si="0"/>
        <v>-2078136204</v>
      </c>
      <c r="G12" s="31">
        <f t="shared" si="0"/>
        <v>-61531892</v>
      </c>
      <c r="H12" s="31">
        <f t="shared" si="0"/>
        <v>-84095830</v>
      </c>
      <c r="I12" s="31">
        <f t="shared" si="0"/>
        <v>-68733706</v>
      </c>
      <c r="J12" s="31">
        <f t="shared" si="0"/>
        <v>-214361428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-214361428</v>
      </c>
      <c r="X12" s="31">
        <f t="shared" si="0"/>
        <v>-1495555291</v>
      </c>
      <c r="Y12" s="31">
        <f t="shared" si="0"/>
        <v>1281193863</v>
      </c>
      <c r="Z12" s="32">
        <f>+IF(X12&lt;&gt;0,+(Y12/X12)*100,0)</f>
        <v>-85.666766766164315</v>
      </c>
      <c r="AA12" s="33">
        <f>SUM(AA6:AA11)</f>
        <v>-2078136204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-217889148</v>
      </c>
      <c r="D19" s="18"/>
      <c r="E19" s="19">
        <v>-156500090</v>
      </c>
      <c r="F19" s="20">
        <v>-156500090</v>
      </c>
      <c r="G19" s="20"/>
      <c r="H19" s="20"/>
      <c r="I19" s="20">
        <v>1170564</v>
      </c>
      <c r="J19" s="20">
        <v>1170564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1170564</v>
      </c>
      <c r="X19" s="20">
        <v>-146566046</v>
      </c>
      <c r="Y19" s="20">
        <v>147736610</v>
      </c>
      <c r="Z19" s="21">
        <v>-100.79865973869555</v>
      </c>
      <c r="AA19" s="22">
        <v>-156500090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-1163803</v>
      </c>
      <c r="F21" s="20">
        <v>-1163803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-716734</v>
      </c>
      <c r="Y21" s="20">
        <v>716734</v>
      </c>
      <c r="Z21" s="21">
        <v>-100</v>
      </c>
      <c r="AA21" s="22">
        <v>-1163803</v>
      </c>
    </row>
    <row r="22" spans="1:27" ht="13.5" x14ac:dyDescent="0.25">
      <c r="A22" s="23" t="s">
        <v>49</v>
      </c>
      <c r="B22" s="17" t="s">
        <v>32</v>
      </c>
      <c r="C22" s="18">
        <v>-2124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-217891272</v>
      </c>
      <c r="D24" s="29">
        <f>SUM(D15:D23)</f>
        <v>0</v>
      </c>
      <c r="E24" s="36">
        <f t="shared" si="1"/>
        <v>-157663893</v>
      </c>
      <c r="F24" s="37">
        <f t="shared" si="1"/>
        <v>-157663893</v>
      </c>
      <c r="G24" s="37">
        <f t="shared" si="1"/>
        <v>0</v>
      </c>
      <c r="H24" s="37">
        <f t="shared" si="1"/>
        <v>0</v>
      </c>
      <c r="I24" s="37">
        <f t="shared" si="1"/>
        <v>1170564</v>
      </c>
      <c r="J24" s="37">
        <f t="shared" si="1"/>
        <v>1170564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1170564</v>
      </c>
      <c r="X24" s="37">
        <f t="shared" si="1"/>
        <v>-147282780</v>
      </c>
      <c r="Y24" s="37">
        <f t="shared" si="1"/>
        <v>148453344</v>
      </c>
      <c r="Z24" s="38">
        <f>+IF(X24&lt;&gt;0,+(Y24/X24)*100,0)</f>
        <v>-100.79477315678045</v>
      </c>
      <c r="AA24" s="39">
        <f>SUM(AA15:AA23)</f>
        <v>-157663893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-1912949263</v>
      </c>
      <c r="D25" s="29">
        <f>+D12+D24</f>
        <v>0</v>
      </c>
      <c r="E25" s="30">
        <f t="shared" si="2"/>
        <v>-2235800097</v>
      </c>
      <c r="F25" s="31">
        <f t="shared" si="2"/>
        <v>-2235800097</v>
      </c>
      <c r="G25" s="31">
        <f t="shared" si="2"/>
        <v>-61531892</v>
      </c>
      <c r="H25" s="31">
        <f t="shared" si="2"/>
        <v>-84095830</v>
      </c>
      <c r="I25" s="31">
        <f t="shared" si="2"/>
        <v>-67563142</v>
      </c>
      <c r="J25" s="31">
        <f t="shared" si="2"/>
        <v>-213190864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-213190864</v>
      </c>
      <c r="X25" s="31">
        <f t="shared" si="2"/>
        <v>-1642838071</v>
      </c>
      <c r="Y25" s="31">
        <f t="shared" si="2"/>
        <v>1429647207</v>
      </c>
      <c r="Z25" s="32">
        <f>+IF(X25&lt;&gt;0,+(Y25/X25)*100,0)</f>
        <v>-87.023014150735492</v>
      </c>
      <c r="AA25" s="33">
        <f>+AA12+AA24</f>
        <v>-2235800097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-6073359</v>
      </c>
      <c r="D31" s="18"/>
      <c r="E31" s="19">
        <v>-2984099</v>
      </c>
      <c r="F31" s="20">
        <v>-2984099</v>
      </c>
      <c r="G31" s="20">
        <v>-68764</v>
      </c>
      <c r="H31" s="20">
        <v>-228289</v>
      </c>
      <c r="I31" s="20">
        <v>-94964</v>
      </c>
      <c r="J31" s="20">
        <v>-392017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-392017</v>
      </c>
      <c r="X31" s="20">
        <v>-2984099</v>
      </c>
      <c r="Y31" s="20">
        <v>2592082</v>
      </c>
      <c r="Z31" s="21">
        <v>-86.863136913353074</v>
      </c>
      <c r="AA31" s="22">
        <v>-2984099</v>
      </c>
    </row>
    <row r="32" spans="1:27" ht="13.5" x14ac:dyDescent="0.25">
      <c r="A32" s="23" t="s">
        <v>58</v>
      </c>
      <c r="B32" s="17" t="s">
        <v>32</v>
      </c>
      <c r="C32" s="18">
        <v>2067541413</v>
      </c>
      <c r="D32" s="18"/>
      <c r="E32" s="19">
        <v>-874410</v>
      </c>
      <c r="F32" s="20">
        <v>-874410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-874410</v>
      </c>
      <c r="Y32" s="20">
        <v>874410</v>
      </c>
      <c r="Z32" s="21">
        <v>-100</v>
      </c>
      <c r="AA32" s="22">
        <v>-874410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2061468054</v>
      </c>
      <c r="D34" s="29">
        <f>SUM(D29:D33)</f>
        <v>0</v>
      </c>
      <c r="E34" s="30">
        <f t="shared" si="3"/>
        <v>-3858509</v>
      </c>
      <c r="F34" s="31">
        <f t="shared" si="3"/>
        <v>-3858509</v>
      </c>
      <c r="G34" s="31">
        <f t="shared" si="3"/>
        <v>-68764</v>
      </c>
      <c r="H34" s="31">
        <f t="shared" si="3"/>
        <v>-228289</v>
      </c>
      <c r="I34" s="31">
        <f t="shared" si="3"/>
        <v>-94964</v>
      </c>
      <c r="J34" s="31">
        <f t="shared" si="3"/>
        <v>-392017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-392017</v>
      </c>
      <c r="X34" s="31">
        <f t="shared" si="3"/>
        <v>-3858509</v>
      </c>
      <c r="Y34" s="31">
        <f t="shared" si="3"/>
        <v>3466492</v>
      </c>
      <c r="Z34" s="32">
        <f>+IF(X34&lt;&gt;0,+(Y34/X34)*100,0)</f>
        <v>-89.840194748800641</v>
      </c>
      <c r="AA34" s="33">
        <f>SUM(AA29:AA33)</f>
        <v>-3858509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2061468054</v>
      </c>
      <c r="D40" s="29">
        <f>+D34+D39</f>
        <v>0</v>
      </c>
      <c r="E40" s="30">
        <f t="shared" si="5"/>
        <v>-3858509</v>
      </c>
      <c r="F40" s="31">
        <f t="shared" si="5"/>
        <v>-3858509</v>
      </c>
      <c r="G40" s="31">
        <f t="shared" si="5"/>
        <v>-68764</v>
      </c>
      <c r="H40" s="31">
        <f t="shared" si="5"/>
        <v>-228289</v>
      </c>
      <c r="I40" s="31">
        <f t="shared" si="5"/>
        <v>-94964</v>
      </c>
      <c r="J40" s="31">
        <f t="shared" si="5"/>
        <v>-392017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-392017</v>
      </c>
      <c r="X40" s="31">
        <f t="shared" si="5"/>
        <v>-3858509</v>
      </c>
      <c r="Y40" s="31">
        <f t="shared" si="5"/>
        <v>3466492</v>
      </c>
      <c r="Z40" s="32">
        <f>+IF(X40&lt;&gt;0,+(Y40/X40)*100,0)</f>
        <v>-89.840194748800641</v>
      </c>
      <c r="AA40" s="33">
        <f>+AA34+AA39</f>
        <v>-3858509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-3974417317</v>
      </c>
      <c r="D42" s="43">
        <f>+D25-D40</f>
        <v>0</v>
      </c>
      <c r="E42" s="44">
        <f t="shared" si="6"/>
        <v>-2231941588</v>
      </c>
      <c r="F42" s="45">
        <f t="shared" si="6"/>
        <v>-2231941588</v>
      </c>
      <c r="G42" s="45">
        <f t="shared" si="6"/>
        <v>-61463128</v>
      </c>
      <c r="H42" s="45">
        <f t="shared" si="6"/>
        <v>-83867541</v>
      </c>
      <c r="I42" s="45">
        <f t="shared" si="6"/>
        <v>-67468178</v>
      </c>
      <c r="J42" s="45">
        <f t="shared" si="6"/>
        <v>-212798847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-212798847</v>
      </c>
      <c r="X42" s="45">
        <f t="shared" si="6"/>
        <v>-1638979562</v>
      </c>
      <c r="Y42" s="45">
        <f t="shared" si="6"/>
        <v>1426180715</v>
      </c>
      <c r="Z42" s="46">
        <f>+IF(X42&lt;&gt;0,+(Y42/X42)*100,0)</f>
        <v>-87.016381904096008</v>
      </c>
      <c r="AA42" s="47">
        <f>+AA25-AA40</f>
        <v>-2231941588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34327484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34327484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1582046829</v>
      </c>
      <c r="D8" s="18"/>
      <c r="E8" s="19"/>
      <c r="F8" s="20"/>
      <c r="G8" s="20">
        <v>1667342441</v>
      </c>
      <c r="H8" s="20">
        <v>70515066</v>
      </c>
      <c r="I8" s="20">
        <v>-28380909</v>
      </c>
      <c r="J8" s="20">
        <v>1709476598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1709476598</v>
      </c>
      <c r="X8" s="20"/>
      <c r="Y8" s="20">
        <v>1709476598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629705943</v>
      </c>
      <c r="D9" s="18"/>
      <c r="E9" s="19"/>
      <c r="F9" s="20"/>
      <c r="G9" s="20">
        <v>460351444</v>
      </c>
      <c r="H9" s="20">
        <v>-1472815</v>
      </c>
      <c r="I9" s="20">
        <v>1776619</v>
      </c>
      <c r="J9" s="20">
        <v>460655248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460655248</v>
      </c>
      <c r="X9" s="20"/>
      <c r="Y9" s="20">
        <v>460655248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166219</v>
      </c>
      <c r="D11" s="18"/>
      <c r="E11" s="19">
        <v>180647</v>
      </c>
      <c r="F11" s="20">
        <v>180647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180647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2211918991</v>
      </c>
      <c r="D12" s="29">
        <f>SUM(D6:D11)</f>
        <v>0</v>
      </c>
      <c r="E12" s="30">
        <f t="shared" si="0"/>
        <v>180647</v>
      </c>
      <c r="F12" s="31">
        <f t="shared" si="0"/>
        <v>180647</v>
      </c>
      <c r="G12" s="31">
        <f t="shared" si="0"/>
        <v>2127693885</v>
      </c>
      <c r="H12" s="31">
        <f t="shared" si="0"/>
        <v>69042251</v>
      </c>
      <c r="I12" s="31">
        <f t="shared" si="0"/>
        <v>-26604290</v>
      </c>
      <c r="J12" s="31">
        <f t="shared" si="0"/>
        <v>2170131846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2170131846</v>
      </c>
      <c r="X12" s="31">
        <f t="shared" si="0"/>
        <v>0</v>
      </c>
      <c r="Y12" s="31">
        <f t="shared" si="0"/>
        <v>2170131846</v>
      </c>
      <c r="Z12" s="32">
        <f>+IF(X12&lt;&gt;0,+(Y12/X12)*100,0)</f>
        <v>0</v>
      </c>
      <c r="AA12" s="33">
        <f>SUM(AA6:AA11)</f>
        <v>180647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9800691893</v>
      </c>
      <c r="D19" s="18"/>
      <c r="E19" s="19">
        <v>617170211</v>
      </c>
      <c r="F19" s="20">
        <v>648867067</v>
      </c>
      <c r="G19" s="20">
        <v>9786193124</v>
      </c>
      <c r="H19" s="20">
        <v>-959696</v>
      </c>
      <c r="I19" s="20">
        <v>32408421</v>
      </c>
      <c r="J19" s="20">
        <v>9817641849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9817641849</v>
      </c>
      <c r="X19" s="20">
        <v>70955248</v>
      </c>
      <c r="Y19" s="20">
        <v>9746686601</v>
      </c>
      <c r="Z19" s="21">
        <v>13736.385786432598</v>
      </c>
      <c r="AA19" s="22">
        <v>648867067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2685283</v>
      </c>
      <c r="D22" s="18"/>
      <c r="E22" s="19">
        <v>-1019117</v>
      </c>
      <c r="F22" s="20">
        <v>-1019117</v>
      </c>
      <c r="G22" s="20">
        <v>2598799</v>
      </c>
      <c r="H22" s="20">
        <v>-86483</v>
      </c>
      <c r="I22" s="20">
        <v>-86483</v>
      </c>
      <c r="J22" s="20">
        <v>2425833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2425833</v>
      </c>
      <c r="X22" s="20">
        <v>-254781</v>
      </c>
      <c r="Y22" s="20">
        <v>2680614</v>
      </c>
      <c r="Z22" s="21">
        <v>-1052.1247659754849</v>
      </c>
      <c r="AA22" s="22">
        <v>-1019117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9803377176</v>
      </c>
      <c r="D24" s="29">
        <f>SUM(D15:D23)</f>
        <v>0</v>
      </c>
      <c r="E24" s="36">
        <f t="shared" si="1"/>
        <v>616151094</v>
      </c>
      <c r="F24" s="37">
        <f t="shared" si="1"/>
        <v>647847950</v>
      </c>
      <c r="G24" s="37">
        <f t="shared" si="1"/>
        <v>9788791923</v>
      </c>
      <c r="H24" s="37">
        <f t="shared" si="1"/>
        <v>-1046179</v>
      </c>
      <c r="I24" s="37">
        <f t="shared" si="1"/>
        <v>32321938</v>
      </c>
      <c r="J24" s="37">
        <f t="shared" si="1"/>
        <v>9820067682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9820067682</v>
      </c>
      <c r="X24" s="37">
        <f t="shared" si="1"/>
        <v>70700467</v>
      </c>
      <c r="Y24" s="37">
        <f t="shared" si="1"/>
        <v>9749367215</v>
      </c>
      <c r="Z24" s="38">
        <f>+IF(X24&lt;&gt;0,+(Y24/X24)*100,0)</f>
        <v>13789.678666478963</v>
      </c>
      <c r="AA24" s="39">
        <f>SUM(AA15:AA23)</f>
        <v>647847950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12015296167</v>
      </c>
      <c r="D25" s="29">
        <f>+D12+D24</f>
        <v>0</v>
      </c>
      <c r="E25" s="30">
        <f t="shared" si="2"/>
        <v>616331741</v>
      </c>
      <c r="F25" s="31">
        <f t="shared" si="2"/>
        <v>648028597</v>
      </c>
      <c r="G25" s="31">
        <f t="shared" si="2"/>
        <v>11916485808</v>
      </c>
      <c r="H25" s="31">
        <f t="shared" si="2"/>
        <v>67996072</v>
      </c>
      <c r="I25" s="31">
        <f t="shared" si="2"/>
        <v>5717648</v>
      </c>
      <c r="J25" s="31">
        <f t="shared" si="2"/>
        <v>11990199528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11990199528</v>
      </c>
      <c r="X25" s="31">
        <f t="shared" si="2"/>
        <v>70700467</v>
      </c>
      <c r="Y25" s="31">
        <f t="shared" si="2"/>
        <v>11919499061</v>
      </c>
      <c r="Z25" s="32">
        <f>+IF(X25&lt;&gt;0,+(Y25/X25)*100,0)</f>
        <v>16859.15180871436</v>
      </c>
      <c r="AA25" s="33">
        <f>+AA12+AA24</f>
        <v>648028597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235984700</v>
      </c>
      <c r="D31" s="18"/>
      <c r="E31" s="19"/>
      <c r="F31" s="20"/>
      <c r="G31" s="20">
        <v>223396027</v>
      </c>
      <c r="H31" s="20">
        <v>15862969</v>
      </c>
      <c r="I31" s="20">
        <v>6787555</v>
      </c>
      <c r="J31" s="20">
        <v>246046551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246046551</v>
      </c>
      <c r="X31" s="20"/>
      <c r="Y31" s="20">
        <v>246046551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-549870311</v>
      </c>
      <c r="D32" s="18"/>
      <c r="E32" s="19"/>
      <c r="F32" s="20"/>
      <c r="G32" s="20">
        <v>-1851498733</v>
      </c>
      <c r="H32" s="20">
        <v>253887787</v>
      </c>
      <c r="I32" s="20">
        <v>348196589</v>
      </c>
      <c r="J32" s="20">
        <v>-1249414357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-1249414357</v>
      </c>
      <c r="X32" s="20"/>
      <c r="Y32" s="20">
        <v>-1249414357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95662174</v>
      </c>
      <c r="D33" s="18"/>
      <c r="E33" s="19"/>
      <c r="F33" s="20"/>
      <c r="G33" s="20">
        <v>95662173</v>
      </c>
      <c r="H33" s="20"/>
      <c r="I33" s="20"/>
      <c r="J33" s="20">
        <v>95662173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95662173</v>
      </c>
      <c r="X33" s="20"/>
      <c r="Y33" s="20">
        <v>95662173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-218223437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-1532440533</v>
      </c>
      <c r="H34" s="31">
        <f t="shared" si="3"/>
        <v>269750756</v>
      </c>
      <c r="I34" s="31">
        <f t="shared" si="3"/>
        <v>354984144</v>
      </c>
      <c r="J34" s="31">
        <f t="shared" si="3"/>
        <v>-907705633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-907705633</v>
      </c>
      <c r="X34" s="31">
        <f t="shared" si="3"/>
        <v>0</v>
      </c>
      <c r="Y34" s="31">
        <f t="shared" si="3"/>
        <v>-907705633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309375535</v>
      </c>
      <c r="D38" s="18"/>
      <c r="E38" s="19"/>
      <c r="F38" s="20"/>
      <c r="G38" s="20">
        <v>309375534</v>
      </c>
      <c r="H38" s="20"/>
      <c r="I38" s="20"/>
      <c r="J38" s="20">
        <v>309375534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309375534</v>
      </c>
      <c r="X38" s="20"/>
      <c r="Y38" s="20">
        <v>309375534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309375535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309375534</v>
      </c>
      <c r="H39" s="37">
        <f t="shared" si="4"/>
        <v>0</v>
      </c>
      <c r="I39" s="37">
        <f t="shared" si="4"/>
        <v>0</v>
      </c>
      <c r="J39" s="37">
        <f t="shared" si="4"/>
        <v>309375534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309375534</v>
      </c>
      <c r="X39" s="37">
        <f t="shared" si="4"/>
        <v>0</v>
      </c>
      <c r="Y39" s="37">
        <f t="shared" si="4"/>
        <v>309375534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91152098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-1223064999</v>
      </c>
      <c r="H40" s="31">
        <f t="shared" si="5"/>
        <v>269750756</v>
      </c>
      <c r="I40" s="31">
        <f t="shared" si="5"/>
        <v>354984144</v>
      </c>
      <c r="J40" s="31">
        <f t="shared" si="5"/>
        <v>-598330099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-598330099</v>
      </c>
      <c r="X40" s="31">
        <f t="shared" si="5"/>
        <v>0</v>
      </c>
      <c r="Y40" s="31">
        <f t="shared" si="5"/>
        <v>-598330099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11924144069</v>
      </c>
      <c r="D42" s="43">
        <f>+D25-D40</f>
        <v>0</v>
      </c>
      <c r="E42" s="44">
        <f t="shared" si="6"/>
        <v>616331741</v>
      </c>
      <c r="F42" s="45">
        <f t="shared" si="6"/>
        <v>648028597</v>
      </c>
      <c r="G42" s="45">
        <f t="shared" si="6"/>
        <v>13139550807</v>
      </c>
      <c r="H42" s="45">
        <f t="shared" si="6"/>
        <v>-201754684</v>
      </c>
      <c r="I42" s="45">
        <f t="shared" si="6"/>
        <v>-349266496</v>
      </c>
      <c r="J42" s="45">
        <f t="shared" si="6"/>
        <v>12588529627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12588529627</v>
      </c>
      <c r="X42" s="45">
        <f t="shared" si="6"/>
        <v>70700467</v>
      </c>
      <c r="Y42" s="45">
        <f t="shared" si="6"/>
        <v>12517829160</v>
      </c>
      <c r="Z42" s="46">
        <f>+IF(X42&lt;&gt;0,+(Y42/X42)*100,0)</f>
        <v>17705.440559536899</v>
      </c>
      <c r="AA42" s="47">
        <f>+AA25-AA40</f>
        <v>648028597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8337483870</v>
      </c>
      <c r="D45" s="18"/>
      <c r="E45" s="19">
        <v>-340244612</v>
      </c>
      <c r="F45" s="20">
        <v>-340244612</v>
      </c>
      <c r="G45" s="20">
        <v>9158108570</v>
      </c>
      <c r="H45" s="20">
        <v>11904600</v>
      </c>
      <c r="I45" s="20">
        <v>19738737</v>
      </c>
      <c r="J45" s="20">
        <v>9189751907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9189751907</v>
      </c>
      <c r="X45" s="20">
        <v>-6671628</v>
      </c>
      <c r="Y45" s="20">
        <v>9196423535</v>
      </c>
      <c r="Z45" s="48">
        <v>-137843.76969159552</v>
      </c>
      <c r="AA45" s="22">
        <v>-340244612</v>
      </c>
    </row>
    <row r="46" spans="1:27" ht="13.5" x14ac:dyDescent="0.25">
      <c r="A46" s="23" t="s">
        <v>69</v>
      </c>
      <c r="B46" s="17" t="s">
        <v>32</v>
      </c>
      <c r="C46" s="18">
        <v>2364218812</v>
      </c>
      <c r="D46" s="18"/>
      <c r="E46" s="19"/>
      <c r="F46" s="20"/>
      <c r="G46" s="20">
        <v>2365116575</v>
      </c>
      <c r="H46" s="20">
        <v>-22785910</v>
      </c>
      <c r="I46" s="20">
        <v>-20070518</v>
      </c>
      <c r="J46" s="20">
        <v>2322260147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2322260147</v>
      </c>
      <c r="X46" s="20"/>
      <c r="Y46" s="20">
        <v>2322260147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10701702682</v>
      </c>
      <c r="D48" s="51">
        <f>SUM(D45:D47)</f>
        <v>0</v>
      </c>
      <c r="E48" s="52">
        <f t="shared" si="7"/>
        <v>-340244612</v>
      </c>
      <c r="F48" s="53">
        <f t="shared" si="7"/>
        <v>-340244612</v>
      </c>
      <c r="G48" s="53">
        <f t="shared" si="7"/>
        <v>11523225145</v>
      </c>
      <c r="H48" s="53">
        <f t="shared" si="7"/>
        <v>-10881310</v>
      </c>
      <c r="I48" s="53">
        <f t="shared" si="7"/>
        <v>-331781</v>
      </c>
      <c r="J48" s="53">
        <f t="shared" si="7"/>
        <v>11512012054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11512012054</v>
      </c>
      <c r="X48" s="53">
        <f t="shared" si="7"/>
        <v>-6671628</v>
      </c>
      <c r="Y48" s="53">
        <f t="shared" si="7"/>
        <v>11518683682</v>
      </c>
      <c r="Z48" s="54">
        <f>+IF(X48&lt;&gt;0,+(Y48/X48)*100,0)</f>
        <v>-172651.76778441484</v>
      </c>
      <c r="AA48" s="55">
        <f>SUM(AA45:AA47)</f>
        <v>-340244612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-77115264</v>
      </c>
      <c r="F6" s="20">
        <v>-77115264</v>
      </c>
      <c r="G6" s="20"/>
      <c r="H6" s="20"/>
      <c r="I6" s="20">
        <v>-1160151</v>
      </c>
      <c r="J6" s="20">
        <v>-1160151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-1160151</v>
      </c>
      <c r="X6" s="20">
        <v>49658</v>
      </c>
      <c r="Y6" s="20">
        <v>-1209809</v>
      </c>
      <c r="Z6" s="21">
        <v>-2436.282170043095</v>
      </c>
      <c r="AA6" s="22">
        <v>-77115264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25210533</v>
      </c>
      <c r="F8" s="20">
        <v>25210533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14610694</v>
      </c>
      <c r="Y8" s="20">
        <v>-14610694</v>
      </c>
      <c r="Z8" s="21">
        <v>-100</v>
      </c>
      <c r="AA8" s="22">
        <v>25210533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-51904731</v>
      </c>
      <c r="F12" s="31">
        <f t="shared" si="0"/>
        <v>-51904731</v>
      </c>
      <c r="G12" s="31">
        <f t="shared" si="0"/>
        <v>0</v>
      </c>
      <c r="H12" s="31">
        <f t="shared" si="0"/>
        <v>0</v>
      </c>
      <c r="I12" s="31">
        <f t="shared" si="0"/>
        <v>-1160151</v>
      </c>
      <c r="J12" s="31">
        <f t="shared" si="0"/>
        <v>-1160151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-1160151</v>
      </c>
      <c r="X12" s="31">
        <f t="shared" si="0"/>
        <v>14660352</v>
      </c>
      <c r="Y12" s="31">
        <f t="shared" si="0"/>
        <v>-15820503</v>
      </c>
      <c r="Z12" s="32">
        <f>+IF(X12&lt;&gt;0,+(Y12/X12)*100,0)</f>
        <v>-107.91352758787784</v>
      </c>
      <c r="AA12" s="33">
        <f>SUM(AA6:AA11)</f>
        <v>-51904731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-3360219</v>
      </c>
      <c r="D19" s="18"/>
      <c r="E19" s="19">
        <v>-257838</v>
      </c>
      <c r="F19" s="20">
        <v>-257838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890597</v>
      </c>
      <c r="Y19" s="20">
        <v>-890597</v>
      </c>
      <c r="Z19" s="21">
        <v>-100</v>
      </c>
      <c r="AA19" s="22">
        <v>-257838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-3360219</v>
      </c>
      <c r="D24" s="29">
        <f>SUM(D15:D23)</f>
        <v>0</v>
      </c>
      <c r="E24" s="36">
        <f t="shared" si="1"/>
        <v>-257838</v>
      </c>
      <c r="F24" s="37">
        <f t="shared" si="1"/>
        <v>-257838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890597</v>
      </c>
      <c r="Y24" s="37">
        <f t="shared" si="1"/>
        <v>-890597</v>
      </c>
      <c r="Z24" s="38">
        <f>+IF(X24&lt;&gt;0,+(Y24/X24)*100,0)</f>
        <v>-100</v>
      </c>
      <c r="AA24" s="39">
        <f>SUM(AA15:AA23)</f>
        <v>-257838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-3360219</v>
      </c>
      <c r="D25" s="29">
        <f>+D12+D24</f>
        <v>0</v>
      </c>
      <c r="E25" s="30">
        <f t="shared" si="2"/>
        <v>-52162569</v>
      </c>
      <c r="F25" s="31">
        <f t="shared" si="2"/>
        <v>-52162569</v>
      </c>
      <c r="G25" s="31">
        <f t="shared" si="2"/>
        <v>0</v>
      </c>
      <c r="H25" s="31">
        <f t="shared" si="2"/>
        <v>0</v>
      </c>
      <c r="I25" s="31">
        <f t="shared" si="2"/>
        <v>-1160151</v>
      </c>
      <c r="J25" s="31">
        <f t="shared" si="2"/>
        <v>-1160151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-1160151</v>
      </c>
      <c r="X25" s="31">
        <f t="shared" si="2"/>
        <v>15550949</v>
      </c>
      <c r="Y25" s="31">
        <f t="shared" si="2"/>
        <v>-16711100</v>
      </c>
      <c r="Z25" s="32">
        <f>+IF(X25&lt;&gt;0,+(Y25/X25)*100,0)</f>
        <v>-107.46032283946143</v>
      </c>
      <c r="AA25" s="33">
        <f>+AA12+AA24</f>
        <v>-52162569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2250000</v>
      </c>
      <c r="D32" s="18"/>
      <c r="E32" s="19">
        <v>40258754</v>
      </c>
      <c r="F32" s="20">
        <v>40258754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24423614</v>
      </c>
      <c r="Y32" s="20">
        <v>-24423614</v>
      </c>
      <c r="Z32" s="21">
        <v>-100</v>
      </c>
      <c r="AA32" s="22">
        <v>40258754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2250000</v>
      </c>
      <c r="D34" s="29">
        <f>SUM(D29:D33)</f>
        <v>0</v>
      </c>
      <c r="E34" s="30">
        <f t="shared" si="3"/>
        <v>40258754</v>
      </c>
      <c r="F34" s="31">
        <f t="shared" si="3"/>
        <v>40258754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24423614</v>
      </c>
      <c r="Y34" s="31">
        <f t="shared" si="3"/>
        <v>-24423614</v>
      </c>
      <c r="Z34" s="32">
        <f>+IF(X34&lt;&gt;0,+(Y34/X34)*100,0)</f>
        <v>-100</v>
      </c>
      <c r="AA34" s="33">
        <f>SUM(AA29:AA33)</f>
        <v>40258754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2250000</v>
      </c>
      <c r="D40" s="29">
        <f>+D34+D39</f>
        <v>0</v>
      </c>
      <c r="E40" s="30">
        <f t="shared" si="5"/>
        <v>40258754</v>
      </c>
      <c r="F40" s="31">
        <f t="shared" si="5"/>
        <v>40258754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24423614</v>
      </c>
      <c r="Y40" s="31">
        <f t="shared" si="5"/>
        <v>-24423614</v>
      </c>
      <c r="Z40" s="32">
        <f>+IF(X40&lt;&gt;0,+(Y40/X40)*100,0)</f>
        <v>-100</v>
      </c>
      <c r="AA40" s="33">
        <f>+AA34+AA39</f>
        <v>40258754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-5610219</v>
      </c>
      <c r="D42" s="43">
        <f>+D25-D40</f>
        <v>0</v>
      </c>
      <c r="E42" s="44">
        <f t="shared" si="6"/>
        <v>-92421323</v>
      </c>
      <c r="F42" s="45">
        <f t="shared" si="6"/>
        <v>-92421323</v>
      </c>
      <c r="G42" s="45">
        <f t="shared" si="6"/>
        <v>0</v>
      </c>
      <c r="H42" s="45">
        <f t="shared" si="6"/>
        <v>0</v>
      </c>
      <c r="I42" s="45">
        <f t="shared" si="6"/>
        <v>-1160151</v>
      </c>
      <c r="J42" s="45">
        <f t="shared" si="6"/>
        <v>-1160151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-1160151</v>
      </c>
      <c r="X42" s="45">
        <f t="shared" si="6"/>
        <v>-8872665</v>
      </c>
      <c r="Y42" s="45">
        <f t="shared" si="6"/>
        <v>7712514</v>
      </c>
      <c r="Z42" s="46">
        <f>+IF(X42&lt;&gt;0,+(Y42/X42)*100,0)</f>
        <v>-86.92443589383798</v>
      </c>
      <c r="AA42" s="47">
        <f>+AA25-AA40</f>
        <v>-92421323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-111708877</v>
      </c>
      <c r="F6" s="20">
        <v>-129638322</v>
      </c>
      <c r="G6" s="20">
        <v>-8262295</v>
      </c>
      <c r="H6" s="20">
        <v>-13591666</v>
      </c>
      <c r="I6" s="20">
        <v>-3073093</v>
      </c>
      <c r="J6" s="20">
        <v>-24927054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-24927054</v>
      </c>
      <c r="X6" s="20">
        <v>-22854981</v>
      </c>
      <c r="Y6" s="20">
        <v>-2072073</v>
      </c>
      <c r="Z6" s="21">
        <v>9.066176865340644</v>
      </c>
      <c r="AA6" s="22">
        <v>-129638322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5006439</v>
      </c>
      <c r="F8" s="20">
        <v>325445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196752</v>
      </c>
      <c r="Y8" s="20">
        <v>-196752</v>
      </c>
      <c r="Z8" s="21">
        <v>-100</v>
      </c>
      <c r="AA8" s="22">
        <v>325445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-106702438</v>
      </c>
      <c r="F12" s="31">
        <f t="shared" si="0"/>
        <v>-129312877</v>
      </c>
      <c r="G12" s="31">
        <f t="shared" si="0"/>
        <v>-8262295</v>
      </c>
      <c r="H12" s="31">
        <f t="shared" si="0"/>
        <v>-13591666</v>
      </c>
      <c r="I12" s="31">
        <f t="shared" si="0"/>
        <v>-3073093</v>
      </c>
      <c r="J12" s="31">
        <f t="shared" si="0"/>
        <v>-24927054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-24927054</v>
      </c>
      <c r="X12" s="31">
        <f t="shared" si="0"/>
        <v>-22658229</v>
      </c>
      <c r="Y12" s="31">
        <f t="shared" si="0"/>
        <v>-2268825</v>
      </c>
      <c r="Z12" s="32">
        <f>+IF(X12&lt;&gt;0,+(Y12/X12)*100,0)</f>
        <v>10.013249490946533</v>
      </c>
      <c r="AA12" s="33">
        <f>SUM(AA6:AA11)</f>
        <v>-129312877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15639086</v>
      </c>
      <c r="D19" s="18"/>
      <c r="E19" s="19">
        <v>37964852</v>
      </c>
      <c r="F19" s="20">
        <v>31657159</v>
      </c>
      <c r="G19" s="20"/>
      <c r="H19" s="20">
        <v>127589</v>
      </c>
      <c r="I19" s="20">
        <v>21880</v>
      </c>
      <c r="J19" s="20">
        <v>149469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149469</v>
      </c>
      <c r="X19" s="20">
        <v>14589148</v>
      </c>
      <c r="Y19" s="20">
        <v>-14439679</v>
      </c>
      <c r="Z19" s="21">
        <v>-98.975478211613179</v>
      </c>
      <c r="AA19" s="22">
        <v>31657159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15639086</v>
      </c>
      <c r="D24" s="29">
        <f>SUM(D15:D23)</f>
        <v>0</v>
      </c>
      <c r="E24" s="36">
        <f t="shared" si="1"/>
        <v>37964852</v>
      </c>
      <c r="F24" s="37">
        <f t="shared" si="1"/>
        <v>31657159</v>
      </c>
      <c r="G24" s="37">
        <f t="shared" si="1"/>
        <v>0</v>
      </c>
      <c r="H24" s="37">
        <f t="shared" si="1"/>
        <v>127589</v>
      </c>
      <c r="I24" s="37">
        <f t="shared" si="1"/>
        <v>21880</v>
      </c>
      <c r="J24" s="37">
        <f t="shared" si="1"/>
        <v>149469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149469</v>
      </c>
      <c r="X24" s="37">
        <f t="shared" si="1"/>
        <v>14589148</v>
      </c>
      <c r="Y24" s="37">
        <f t="shared" si="1"/>
        <v>-14439679</v>
      </c>
      <c r="Z24" s="38">
        <f>+IF(X24&lt;&gt;0,+(Y24/X24)*100,0)</f>
        <v>-98.975478211613179</v>
      </c>
      <c r="AA24" s="39">
        <f>SUM(AA15:AA23)</f>
        <v>31657159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15639086</v>
      </c>
      <c r="D25" s="29">
        <f>+D12+D24</f>
        <v>0</v>
      </c>
      <c r="E25" s="30">
        <f t="shared" si="2"/>
        <v>-68737586</v>
      </c>
      <c r="F25" s="31">
        <f t="shared" si="2"/>
        <v>-97655718</v>
      </c>
      <c r="G25" s="31">
        <f t="shared" si="2"/>
        <v>-8262295</v>
      </c>
      <c r="H25" s="31">
        <f t="shared" si="2"/>
        <v>-13464077</v>
      </c>
      <c r="I25" s="31">
        <f t="shared" si="2"/>
        <v>-3051213</v>
      </c>
      <c r="J25" s="31">
        <f t="shared" si="2"/>
        <v>-24777585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-24777585</v>
      </c>
      <c r="X25" s="31">
        <f t="shared" si="2"/>
        <v>-8069081</v>
      </c>
      <c r="Y25" s="31">
        <f t="shared" si="2"/>
        <v>-16708504</v>
      </c>
      <c r="Z25" s="32">
        <f>+IF(X25&lt;&gt;0,+(Y25/X25)*100,0)</f>
        <v>207.06823986523369</v>
      </c>
      <c r="AA25" s="33">
        <f>+AA12+AA24</f>
        <v>-97655718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-1827000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-1430749</v>
      </c>
      <c r="Y32" s="20">
        <v>1430749</v>
      </c>
      <c r="Z32" s="21">
        <v>-100</v>
      </c>
      <c r="AA32" s="22">
        <v>-1827000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-1827000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-1430749</v>
      </c>
      <c r="Y34" s="31">
        <f t="shared" si="3"/>
        <v>1430749</v>
      </c>
      <c r="Z34" s="32">
        <f>+IF(X34&lt;&gt;0,+(Y34/X34)*100,0)</f>
        <v>-100</v>
      </c>
      <c r="AA34" s="33">
        <f>SUM(AA29:AA33)</f>
        <v>-1827000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-1827000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-1430749</v>
      </c>
      <c r="Y40" s="31">
        <f t="shared" si="5"/>
        <v>1430749</v>
      </c>
      <c r="Z40" s="32">
        <f>+IF(X40&lt;&gt;0,+(Y40/X40)*100,0)</f>
        <v>-100</v>
      </c>
      <c r="AA40" s="33">
        <f>+AA34+AA39</f>
        <v>-1827000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15639086</v>
      </c>
      <c r="D42" s="43">
        <f>+D25-D40</f>
        <v>0</v>
      </c>
      <c r="E42" s="44">
        <f t="shared" si="6"/>
        <v>-68737586</v>
      </c>
      <c r="F42" s="45">
        <f t="shared" si="6"/>
        <v>-95828718</v>
      </c>
      <c r="G42" s="45">
        <f t="shared" si="6"/>
        <v>-8262295</v>
      </c>
      <c r="H42" s="45">
        <f t="shared" si="6"/>
        <v>-13464077</v>
      </c>
      <c r="I42" s="45">
        <f t="shared" si="6"/>
        <v>-3051213</v>
      </c>
      <c r="J42" s="45">
        <f t="shared" si="6"/>
        <v>-24777585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-24777585</v>
      </c>
      <c r="X42" s="45">
        <f t="shared" si="6"/>
        <v>-6638332</v>
      </c>
      <c r="Y42" s="45">
        <f t="shared" si="6"/>
        <v>-18139253</v>
      </c>
      <c r="Z42" s="46">
        <f>+IF(X42&lt;&gt;0,+(Y42/X42)*100,0)</f>
        <v>273.25016284211154</v>
      </c>
      <c r="AA42" s="47">
        <f>+AA25-AA40</f>
        <v>-95828718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-125617316</v>
      </c>
      <c r="F6" s="20">
        <v>-135940055</v>
      </c>
      <c r="G6" s="20"/>
      <c r="H6" s="20"/>
      <c r="I6" s="20">
        <v>-3430289</v>
      </c>
      <c r="J6" s="20">
        <v>-3430289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-3430289</v>
      </c>
      <c r="X6" s="20">
        <v>-31700134</v>
      </c>
      <c r="Y6" s="20">
        <v>28269845</v>
      </c>
      <c r="Z6" s="21">
        <v>-89.178944795627686</v>
      </c>
      <c r="AA6" s="22">
        <v>-135940055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10414366</v>
      </c>
      <c r="D8" s="18"/>
      <c r="E8" s="19">
        <v>11664594</v>
      </c>
      <c r="F8" s="20">
        <v>10812552</v>
      </c>
      <c r="G8" s="20">
        <v>1021615</v>
      </c>
      <c r="H8" s="20">
        <v>-1143575</v>
      </c>
      <c r="I8" s="20">
        <v>543954</v>
      </c>
      <c r="J8" s="20">
        <v>421994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421994</v>
      </c>
      <c r="X8" s="20">
        <v>10886657</v>
      </c>
      <c r="Y8" s="20">
        <v>-10464663</v>
      </c>
      <c r="Z8" s="21">
        <v>-96.123750385448901</v>
      </c>
      <c r="AA8" s="22">
        <v>10812552</v>
      </c>
    </row>
    <row r="9" spans="1:27" ht="13.5" x14ac:dyDescent="0.25">
      <c r="A9" s="23" t="s">
        <v>37</v>
      </c>
      <c r="B9" s="17" t="s">
        <v>32</v>
      </c>
      <c r="C9" s="18">
        <v>538998</v>
      </c>
      <c r="D9" s="18"/>
      <c r="E9" s="19">
        <v>517768</v>
      </c>
      <c r="F9" s="20">
        <v>538996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538996</v>
      </c>
      <c r="Y9" s="20">
        <v>-538996</v>
      </c>
      <c r="Z9" s="21">
        <v>-100</v>
      </c>
      <c r="AA9" s="22">
        <v>538996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10953364</v>
      </c>
      <c r="D12" s="29">
        <f>SUM(D6:D11)</f>
        <v>0</v>
      </c>
      <c r="E12" s="30">
        <f t="shared" si="0"/>
        <v>-113434954</v>
      </c>
      <c r="F12" s="31">
        <f t="shared" si="0"/>
        <v>-124588507</v>
      </c>
      <c r="G12" s="31">
        <f t="shared" si="0"/>
        <v>1021615</v>
      </c>
      <c r="H12" s="31">
        <f t="shared" si="0"/>
        <v>-1143575</v>
      </c>
      <c r="I12" s="31">
        <f t="shared" si="0"/>
        <v>-2886335</v>
      </c>
      <c r="J12" s="31">
        <f t="shared" si="0"/>
        <v>-3008295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-3008295</v>
      </c>
      <c r="X12" s="31">
        <f t="shared" si="0"/>
        <v>-20274481</v>
      </c>
      <c r="Y12" s="31">
        <f t="shared" si="0"/>
        <v>17266186</v>
      </c>
      <c r="Z12" s="32">
        <f>+IF(X12&lt;&gt;0,+(Y12/X12)*100,0)</f>
        <v>-85.16216025455843</v>
      </c>
      <c r="AA12" s="33">
        <f>SUM(AA6:AA11)</f>
        <v>-124588507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9676200</v>
      </c>
      <c r="D19" s="18"/>
      <c r="E19" s="19">
        <v>9028073</v>
      </c>
      <c r="F19" s="20">
        <v>4235308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2190759</v>
      </c>
      <c r="Y19" s="20">
        <v>-2190759</v>
      </c>
      <c r="Z19" s="21">
        <v>-100</v>
      </c>
      <c r="AA19" s="22">
        <v>4235308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9676200</v>
      </c>
      <c r="D24" s="29">
        <f>SUM(D15:D23)</f>
        <v>0</v>
      </c>
      <c r="E24" s="36">
        <f t="shared" si="1"/>
        <v>9028073</v>
      </c>
      <c r="F24" s="37">
        <f t="shared" si="1"/>
        <v>4235308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2190759</v>
      </c>
      <c r="Y24" s="37">
        <f t="shared" si="1"/>
        <v>-2190759</v>
      </c>
      <c r="Z24" s="38">
        <f>+IF(X24&lt;&gt;0,+(Y24/X24)*100,0)</f>
        <v>-100</v>
      </c>
      <c r="AA24" s="39">
        <f>SUM(AA15:AA23)</f>
        <v>4235308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20629564</v>
      </c>
      <c r="D25" s="29">
        <f>+D12+D24</f>
        <v>0</v>
      </c>
      <c r="E25" s="30">
        <f t="shared" si="2"/>
        <v>-104406881</v>
      </c>
      <c r="F25" s="31">
        <f t="shared" si="2"/>
        <v>-120353199</v>
      </c>
      <c r="G25" s="31">
        <f t="shared" si="2"/>
        <v>1021615</v>
      </c>
      <c r="H25" s="31">
        <f t="shared" si="2"/>
        <v>-1143575</v>
      </c>
      <c r="I25" s="31">
        <f t="shared" si="2"/>
        <v>-2886335</v>
      </c>
      <c r="J25" s="31">
        <f t="shared" si="2"/>
        <v>-3008295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-3008295</v>
      </c>
      <c r="X25" s="31">
        <f t="shared" si="2"/>
        <v>-18083722</v>
      </c>
      <c r="Y25" s="31">
        <f t="shared" si="2"/>
        <v>15075427</v>
      </c>
      <c r="Z25" s="32">
        <f>+IF(X25&lt;&gt;0,+(Y25/X25)*100,0)</f>
        <v>-83.364624826681137</v>
      </c>
      <c r="AA25" s="33">
        <f>+AA12+AA24</f>
        <v>-120353199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-745000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7012954</v>
      </c>
      <c r="D32" s="18"/>
      <c r="E32" s="19">
        <v>7912852</v>
      </c>
      <c r="F32" s="20">
        <v>6179951</v>
      </c>
      <c r="G32" s="20">
        <v>2250</v>
      </c>
      <c r="H32" s="20">
        <v>2110</v>
      </c>
      <c r="I32" s="20">
        <v>4112</v>
      </c>
      <c r="J32" s="20">
        <v>8472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8472</v>
      </c>
      <c r="X32" s="20">
        <v>6920200</v>
      </c>
      <c r="Y32" s="20">
        <v>-6911728</v>
      </c>
      <c r="Z32" s="21">
        <v>-99.877575792607161</v>
      </c>
      <c r="AA32" s="22">
        <v>6179951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7012954</v>
      </c>
      <c r="D34" s="29">
        <f>SUM(D29:D33)</f>
        <v>0</v>
      </c>
      <c r="E34" s="30">
        <f t="shared" si="3"/>
        <v>7167852</v>
      </c>
      <c r="F34" s="31">
        <f t="shared" si="3"/>
        <v>6179951</v>
      </c>
      <c r="G34" s="31">
        <f t="shared" si="3"/>
        <v>2250</v>
      </c>
      <c r="H34" s="31">
        <f t="shared" si="3"/>
        <v>2110</v>
      </c>
      <c r="I34" s="31">
        <f t="shared" si="3"/>
        <v>4112</v>
      </c>
      <c r="J34" s="31">
        <f t="shared" si="3"/>
        <v>8472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8472</v>
      </c>
      <c r="X34" s="31">
        <f t="shared" si="3"/>
        <v>6920200</v>
      </c>
      <c r="Y34" s="31">
        <f t="shared" si="3"/>
        <v>-6911728</v>
      </c>
      <c r="Z34" s="32">
        <f>+IF(X34&lt;&gt;0,+(Y34/X34)*100,0)</f>
        <v>-99.877575792607161</v>
      </c>
      <c r="AA34" s="33">
        <f>SUM(AA29:AA33)</f>
        <v>6179951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7012954</v>
      </c>
      <c r="D40" s="29">
        <f>+D34+D39</f>
        <v>0</v>
      </c>
      <c r="E40" s="30">
        <f t="shared" si="5"/>
        <v>7167852</v>
      </c>
      <c r="F40" s="31">
        <f t="shared" si="5"/>
        <v>6179951</v>
      </c>
      <c r="G40" s="31">
        <f t="shared" si="5"/>
        <v>2250</v>
      </c>
      <c r="H40" s="31">
        <f t="shared" si="5"/>
        <v>2110</v>
      </c>
      <c r="I40" s="31">
        <f t="shared" si="5"/>
        <v>4112</v>
      </c>
      <c r="J40" s="31">
        <f t="shared" si="5"/>
        <v>8472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8472</v>
      </c>
      <c r="X40" s="31">
        <f t="shared" si="5"/>
        <v>6920200</v>
      </c>
      <c r="Y40" s="31">
        <f t="shared" si="5"/>
        <v>-6911728</v>
      </c>
      <c r="Z40" s="32">
        <f>+IF(X40&lt;&gt;0,+(Y40/X40)*100,0)</f>
        <v>-99.877575792607161</v>
      </c>
      <c r="AA40" s="33">
        <f>+AA34+AA39</f>
        <v>6179951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13616610</v>
      </c>
      <c r="D42" s="43">
        <f>+D25-D40</f>
        <v>0</v>
      </c>
      <c r="E42" s="44">
        <f t="shared" si="6"/>
        <v>-111574733</v>
      </c>
      <c r="F42" s="45">
        <f t="shared" si="6"/>
        <v>-126533150</v>
      </c>
      <c r="G42" s="45">
        <f t="shared" si="6"/>
        <v>1019365</v>
      </c>
      <c r="H42" s="45">
        <f t="shared" si="6"/>
        <v>-1145685</v>
      </c>
      <c r="I42" s="45">
        <f t="shared" si="6"/>
        <v>-2890447</v>
      </c>
      <c r="J42" s="45">
        <f t="shared" si="6"/>
        <v>-3016767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-3016767</v>
      </c>
      <c r="X42" s="45">
        <f t="shared" si="6"/>
        <v>-25003922</v>
      </c>
      <c r="Y42" s="45">
        <f t="shared" si="6"/>
        <v>21987155</v>
      </c>
      <c r="Z42" s="46">
        <f>+IF(X42&lt;&gt;0,+(Y42/X42)*100,0)</f>
        <v>-87.934824784687777</v>
      </c>
      <c r="AA42" s="47">
        <f>+AA25-AA40</f>
        <v>-126533150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365895803</v>
      </c>
      <c r="D6" s="18"/>
      <c r="E6" s="19">
        <v>247408605</v>
      </c>
      <c r="F6" s="20">
        <v>244906775</v>
      </c>
      <c r="G6" s="20">
        <v>405465804</v>
      </c>
      <c r="H6" s="20">
        <v>-9017769</v>
      </c>
      <c r="I6" s="20">
        <v>-6743365</v>
      </c>
      <c r="J6" s="20">
        <v>389704670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389704670</v>
      </c>
      <c r="X6" s="20">
        <v>231066912</v>
      </c>
      <c r="Y6" s="20">
        <v>158637758</v>
      </c>
      <c r="Z6" s="21">
        <v>68.654467499007382</v>
      </c>
      <c r="AA6" s="22">
        <v>244906775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41314052</v>
      </c>
      <c r="D8" s="18"/>
      <c r="E8" s="19">
        <v>62671021</v>
      </c>
      <c r="F8" s="20">
        <v>62671021</v>
      </c>
      <c r="G8" s="20">
        <v>46724087</v>
      </c>
      <c r="H8" s="20">
        <v>1974888</v>
      </c>
      <c r="I8" s="20">
        <v>100500</v>
      </c>
      <c r="J8" s="20">
        <v>48799475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48799475</v>
      </c>
      <c r="X8" s="20">
        <v>43792691</v>
      </c>
      <c r="Y8" s="20">
        <v>5006784</v>
      </c>
      <c r="Z8" s="21">
        <v>11.432921534783052</v>
      </c>
      <c r="AA8" s="22">
        <v>62671021</v>
      </c>
    </row>
    <row r="9" spans="1:27" ht="13.5" x14ac:dyDescent="0.25">
      <c r="A9" s="23" t="s">
        <v>37</v>
      </c>
      <c r="B9" s="17" t="s">
        <v>32</v>
      </c>
      <c r="C9" s="18">
        <v>-17545</v>
      </c>
      <c r="D9" s="18"/>
      <c r="E9" s="19">
        <v>-12453</v>
      </c>
      <c r="F9" s="20">
        <v>-12453</v>
      </c>
      <c r="G9" s="20">
        <v>5271919</v>
      </c>
      <c r="H9" s="20">
        <v>1176794</v>
      </c>
      <c r="I9" s="20">
        <v>-232585</v>
      </c>
      <c r="J9" s="20">
        <v>6216128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6216128</v>
      </c>
      <c r="X9" s="20">
        <v>-12453</v>
      </c>
      <c r="Y9" s="20">
        <v>6228581</v>
      </c>
      <c r="Z9" s="21">
        <v>-50016.710832731071</v>
      </c>
      <c r="AA9" s="22">
        <v>-12453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-32522434</v>
      </c>
      <c r="D11" s="18"/>
      <c r="E11" s="19">
        <v>-23249266</v>
      </c>
      <c r="F11" s="20">
        <v>-23249266</v>
      </c>
      <c r="G11" s="20">
        <v>-32209320</v>
      </c>
      <c r="H11" s="20">
        <v>-804074</v>
      </c>
      <c r="I11" s="20">
        <v>-698015</v>
      </c>
      <c r="J11" s="20">
        <v>-33711409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-33711409</v>
      </c>
      <c r="X11" s="20">
        <v>-23249266</v>
      </c>
      <c r="Y11" s="20">
        <v>-10462143</v>
      </c>
      <c r="Z11" s="21">
        <v>44.999885157664764</v>
      </c>
      <c r="AA11" s="22">
        <v>-23249266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374669876</v>
      </c>
      <c r="D12" s="29">
        <f>SUM(D6:D11)</f>
        <v>0</v>
      </c>
      <c r="E12" s="30">
        <f t="shared" si="0"/>
        <v>286817907</v>
      </c>
      <c r="F12" s="31">
        <f t="shared" si="0"/>
        <v>284316077</v>
      </c>
      <c r="G12" s="31">
        <f t="shared" si="0"/>
        <v>425252490</v>
      </c>
      <c r="H12" s="31">
        <f t="shared" si="0"/>
        <v>-6670161</v>
      </c>
      <c r="I12" s="31">
        <f t="shared" si="0"/>
        <v>-7573465</v>
      </c>
      <c r="J12" s="31">
        <f t="shared" si="0"/>
        <v>411008864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411008864</v>
      </c>
      <c r="X12" s="31">
        <f t="shared" si="0"/>
        <v>251597884</v>
      </c>
      <c r="Y12" s="31">
        <f t="shared" si="0"/>
        <v>159410980</v>
      </c>
      <c r="Z12" s="32">
        <f>+IF(X12&lt;&gt;0,+(Y12/X12)*100,0)</f>
        <v>63.359427935411418</v>
      </c>
      <c r="AA12" s="33">
        <f>SUM(AA6:AA11)</f>
        <v>284316077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334499282</v>
      </c>
      <c r="D19" s="18"/>
      <c r="E19" s="19">
        <v>352243146</v>
      </c>
      <c r="F19" s="20">
        <v>354744976</v>
      </c>
      <c r="G19" s="20">
        <v>334210549</v>
      </c>
      <c r="H19" s="20">
        <v>834518</v>
      </c>
      <c r="I19" s="20">
        <v>-3235310</v>
      </c>
      <c r="J19" s="20">
        <v>331809757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331809757</v>
      </c>
      <c r="X19" s="20">
        <v>334303907</v>
      </c>
      <c r="Y19" s="20">
        <v>-2494150</v>
      </c>
      <c r="Z19" s="21">
        <v>-0.74607264461315437</v>
      </c>
      <c r="AA19" s="22">
        <v>354744976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88</v>
      </c>
      <c r="D22" s="18"/>
      <c r="E22" s="19">
        <v>-51081</v>
      </c>
      <c r="F22" s="20">
        <v>-51081</v>
      </c>
      <c r="G22" s="20">
        <v>89</v>
      </c>
      <c r="H22" s="20"/>
      <c r="I22" s="20">
        <v>-75</v>
      </c>
      <c r="J22" s="20">
        <v>14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14</v>
      </c>
      <c r="X22" s="20">
        <v>6078</v>
      </c>
      <c r="Y22" s="20">
        <v>-6064</v>
      </c>
      <c r="Z22" s="21">
        <v>-99.769661072721291</v>
      </c>
      <c r="AA22" s="22">
        <v>-51081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334499370</v>
      </c>
      <c r="D24" s="29">
        <f>SUM(D15:D23)</f>
        <v>0</v>
      </c>
      <c r="E24" s="36">
        <f t="shared" si="1"/>
        <v>352192065</v>
      </c>
      <c r="F24" s="37">
        <f t="shared" si="1"/>
        <v>354693895</v>
      </c>
      <c r="G24" s="37">
        <f t="shared" si="1"/>
        <v>334210638</v>
      </c>
      <c r="H24" s="37">
        <f t="shared" si="1"/>
        <v>834518</v>
      </c>
      <c r="I24" s="37">
        <f t="shared" si="1"/>
        <v>-3235385</v>
      </c>
      <c r="J24" s="37">
        <f t="shared" si="1"/>
        <v>331809771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331809771</v>
      </c>
      <c r="X24" s="37">
        <f t="shared" si="1"/>
        <v>334309985</v>
      </c>
      <c r="Y24" s="37">
        <f t="shared" si="1"/>
        <v>-2500214</v>
      </c>
      <c r="Z24" s="38">
        <f>+IF(X24&lt;&gt;0,+(Y24/X24)*100,0)</f>
        <v>-0.74787296586430108</v>
      </c>
      <c r="AA24" s="39">
        <f>SUM(AA15:AA23)</f>
        <v>354693895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709169246</v>
      </c>
      <c r="D25" s="29">
        <f>+D12+D24</f>
        <v>0</v>
      </c>
      <c r="E25" s="30">
        <f t="shared" si="2"/>
        <v>639009972</v>
      </c>
      <c r="F25" s="31">
        <f t="shared" si="2"/>
        <v>639009972</v>
      </c>
      <c r="G25" s="31">
        <f t="shared" si="2"/>
        <v>759463128</v>
      </c>
      <c r="H25" s="31">
        <f t="shared" si="2"/>
        <v>-5835643</v>
      </c>
      <c r="I25" s="31">
        <f t="shared" si="2"/>
        <v>-10808850</v>
      </c>
      <c r="J25" s="31">
        <f t="shared" si="2"/>
        <v>742818635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742818635</v>
      </c>
      <c r="X25" s="31">
        <f t="shared" si="2"/>
        <v>585907869</v>
      </c>
      <c r="Y25" s="31">
        <f t="shared" si="2"/>
        <v>156910766</v>
      </c>
      <c r="Z25" s="32">
        <f>+IF(X25&lt;&gt;0,+(Y25/X25)*100,0)</f>
        <v>26.780791708397416</v>
      </c>
      <c r="AA25" s="33">
        <f>+AA12+AA24</f>
        <v>639009972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2192485</v>
      </c>
      <c r="D30" s="18"/>
      <c r="E30" s="19">
        <v>1315791</v>
      </c>
      <c r="F30" s="20">
        <v>1315791</v>
      </c>
      <c r="G30" s="20">
        <v>2192485</v>
      </c>
      <c r="H30" s="20">
        <v>-13230</v>
      </c>
      <c r="I30" s="20"/>
      <c r="J30" s="20">
        <v>2179255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2179255</v>
      </c>
      <c r="X30" s="20">
        <v>3225985</v>
      </c>
      <c r="Y30" s="20">
        <v>-1046730</v>
      </c>
      <c r="Z30" s="21">
        <v>-32.446834067734351</v>
      </c>
      <c r="AA30" s="22">
        <v>1315791</v>
      </c>
    </row>
    <row r="31" spans="1:27" ht="13.5" x14ac:dyDescent="0.25">
      <c r="A31" s="23" t="s">
        <v>57</v>
      </c>
      <c r="B31" s="17" t="s">
        <v>32</v>
      </c>
      <c r="C31" s="18">
        <v>-1080805</v>
      </c>
      <c r="D31" s="18"/>
      <c r="E31" s="19">
        <v>1284367</v>
      </c>
      <c r="F31" s="20">
        <v>1284367</v>
      </c>
      <c r="G31" s="20">
        <v>-1116274</v>
      </c>
      <c r="H31" s="20">
        <v>-31907</v>
      </c>
      <c r="I31" s="20">
        <v>-26464</v>
      </c>
      <c r="J31" s="20">
        <v>-1174645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-1174645</v>
      </c>
      <c r="X31" s="20">
        <v>534367</v>
      </c>
      <c r="Y31" s="20">
        <v>-1709012</v>
      </c>
      <c r="Z31" s="21">
        <v>-319.81989905813799</v>
      </c>
      <c r="AA31" s="22">
        <v>1284367</v>
      </c>
    </row>
    <row r="32" spans="1:27" ht="13.5" x14ac:dyDescent="0.25">
      <c r="A32" s="23" t="s">
        <v>58</v>
      </c>
      <c r="B32" s="17" t="s">
        <v>32</v>
      </c>
      <c r="C32" s="18">
        <v>-4616816</v>
      </c>
      <c r="D32" s="18"/>
      <c r="E32" s="19">
        <v>-44256184</v>
      </c>
      <c r="F32" s="20">
        <v>-44701911</v>
      </c>
      <c r="G32" s="20">
        <v>5783708</v>
      </c>
      <c r="H32" s="20">
        <v>-2140460</v>
      </c>
      <c r="I32" s="20">
        <v>415494</v>
      </c>
      <c r="J32" s="20">
        <v>4058742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4058742</v>
      </c>
      <c r="X32" s="20">
        <v>-48106096</v>
      </c>
      <c r="Y32" s="20">
        <v>52164838</v>
      </c>
      <c r="Z32" s="21">
        <v>-108.43706377669891</v>
      </c>
      <c r="AA32" s="22">
        <v>-44701911</v>
      </c>
    </row>
    <row r="33" spans="1:27" ht="13.5" x14ac:dyDescent="0.25">
      <c r="A33" s="23" t="s">
        <v>59</v>
      </c>
      <c r="B33" s="17" t="s">
        <v>32</v>
      </c>
      <c r="C33" s="18">
        <v>2735398</v>
      </c>
      <c r="D33" s="18"/>
      <c r="E33" s="19">
        <v>3141202</v>
      </c>
      <c r="F33" s="20">
        <v>3141202</v>
      </c>
      <c r="G33" s="20">
        <v>2643412</v>
      </c>
      <c r="H33" s="20">
        <v>91987</v>
      </c>
      <c r="I33" s="20">
        <v>26239</v>
      </c>
      <c r="J33" s="20">
        <v>2761638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2761638</v>
      </c>
      <c r="X33" s="20">
        <v>2904160</v>
      </c>
      <c r="Y33" s="20">
        <v>-142522</v>
      </c>
      <c r="Z33" s="21">
        <v>-4.9075119828108642</v>
      </c>
      <c r="AA33" s="22">
        <v>3141202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-769738</v>
      </c>
      <c r="D34" s="29">
        <f>SUM(D29:D33)</f>
        <v>0</v>
      </c>
      <c r="E34" s="30">
        <f t="shared" si="3"/>
        <v>-38514824</v>
      </c>
      <c r="F34" s="31">
        <f t="shared" si="3"/>
        <v>-38960551</v>
      </c>
      <c r="G34" s="31">
        <f t="shared" si="3"/>
        <v>9503331</v>
      </c>
      <c r="H34" s="31">
        <f t="shared" si="3"/>
        <v>-2093610</v>
      </c>
      <c r="I34" s="31">
        <f t="shared" si="3"/>
        <v>415269</v>
      </c>
      <c r="J34" s="31">
        <f t="shared" si="3"/>
        <v>7824990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7824990</v>
      </c>
      <c r="X34" s="31">
        <f t="shared" si="3"/>
        <v>-41441584</v>
      </c>
      <c r="Y34" s="31">
        <f t="shared" si="3"/>
        <v>49266574</v>
      </c>
      <c r="Z34" s="32">
        <f>+IF(X34&lt;&gt;0,+(Y34/X34)*100,0)</f>
        <v>-118.88197613295863</v>
      </c>
      <c r="AA34" s="33">
        <f>SUM(AA29:AA33)</f>
        <v>-38960551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24847478</v>
      </c>
      <c r="D37" s="18"/>
      <c r="E37" s="19">
        <v>38136955</v>
      </c>
      <c r="F37" s="20">
        <v>38136955</v>
      </c>
      <c r="G37" s="20">
        <v>24847477</v>
      </c>
      <c r="H37" s="20"/>
      <c r="I37" s="20"/>
      <c r="J37" s="20">
        <v>24847477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24847477</v>
      </c>
      <c r="X37" s="20">
        <v>21654807</v>
      </c>
      <c r="Y37" s="20">
        <v>3192670</v>
      </c>
      <c r="Z37" s="21">
        <v>14.743470121899493</v>
      </c>
      <c r="AA37" s="22">
        <v>38136955</v>
      </c>
    </row>
    <row r="38" spans="1:27" ht="13.5" x14ac:dyDescent="0.25">
      <c r="A38" s="23" t="s">
        <v>59</v>
      </c>
      <c r="B38" s="17" t="s">
        <v>32</v>
      </c>
      <c r="C38" s="18">
        <v>4943541</v>
      </c>
      <c r="D38" s="18"/>
      <c r="E38" s="19">
        <v>5772158</v>
      </c>
      <c r="F38" s="20">
        <v>5772158</v>
      </c>
      <c r="G38" s="20">
        <v>4990391</v>
      </c>
      <c r="H38" s="20">
        <v>46851</v>
      </c>
      <c r="I38" s="20">
        <v>74712</v>
      </c>
      <c r="J38" s="20">
        <v>5111954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5111954</v>
      </c>
      <c r="X38" s="20">
        <v>5349967</v>
      </c>
      <c r="Y38" s="20">
        <v>-238013</v>
      </c>
      <c r="Z38" s="21">
        <v>-4.4488685631145009</v>
      </c>
      <c r="AA38" s="22">
        <v>5772158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29791019</v>
      </c>
      <c r="D39" s="29">
        <f>SUM(D37:D38)</f>
        <v>0</v>
      </c>
      <c r="E39" s="36">
        <f t="shared" si="4"/>
        <v>43909113</v>
      </c>
      <c r="F39" s="37">
        <f t="shared" si="4"/>
        <v>43909113</v>
      </c>
      <c r="G39" s="37">
        <f t="shared" si="4"/>
        <v>29837868</v>
      </c>
      <c r="H39" s="37">
        <f t="shared" si="4"/>
        <v>46851</v>
      </c>
      <c r="I39" s="37">
        <f t="shared" si="4"/>
        <v>74712</v>
      </c>
      <c r="J39" s="37">
        <f t="shared" si="4"/>
        <v>29959431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29959431</v>
      </c>
      <c r="X39" s="37">
        <f t="shared" si="4"/>
        <v>27004774</v>
      </c>
      <c r="Y39" s="37">
        <f t="shared" si="4"/>
        <v>2954657</v>
      </c>
      <c r="Z39" s="38">
        <f>+IF(X39&lt;&gt;0,+(Y39/X39)*100,0)</f>
        <v>10.94123950083789</v>
      </c>
      <c r="AA39" s="39">
        <f>SUM(AA37:AA38)</f>
        <v>43909113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29021281</v>
      </c>
      <c r="D40" s="29">
        <f>+D34+D39</f>
        <v>0</v>
      </c>
      <c r="E40" s="30">
        <f t="shared" si="5"/>
        <v>5394289</v>
      </c>
      <c r="F40" s="31">
        <f t="shared" si="5"/>
        <v>4948562</v>
      </c>
      <c r="G40" s="31">
        <f t="shared" si="5"/>
        <v>39341199</v>
      </c>
      <c r="H40" s="31">
        <f t="shared" si="5"/>
        <v>-2046759</v>
      </c>
      <c r="I40" s="31">
        <f t="shared" si="5"/>
        <v>489981</v>
      </c>
      <c r="J40" s="31">
        <f t="shared" si="5"/>
        <v>37784421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37784421</v>
      </c>
      <c r="X40" s="31">
        <f t="shared" si="5"/>
        <v>-14436810</v>
      </c>
      <c r="Y40" s="31">
        <f t="shared" si="5"/>
        <v>52221231</v>
      </c>
      <c r="Z40" s="32">
        <f>+IF(X40&lt;&gt;0,+(Y40/X40)*100,0)</f>
        <v>-361.72278363433475</v>
      </c>
      <c r="AA40" s="33">
        <f>+AA34+AA39</f>
        <v>4948562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680147965</v>
      </c>
      <c r="D42" s="43">
        <f>+D25-D40</f>
        <v>0</v>
      </c>
      <c r="E42" s="44">
        <f t="shared" si="6"/>
        <v>633615683</v>
      </c>
      <c r="F42" s="45">
        <f t="shared" si="6"/>
        <v>634061410</v>
      </c>
      <c r="G42" s="45">
        <f t="shared" si="6"/>
        <v>720121929</v>
      </c>
      <c r="H42" s="45">
        <f t="shared" si="6"/>
        <v>-3788884</v>
      </c>
      <c r="I42" s="45">
        <f t="shared" si="6"/>
        <v>-11298831</v>
      </c>
      <c r="J42" s="45">
        <f t="shared" si="6"/>
        <v>705034214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705034214</v>
      </c>
      <c r="X42" s="45">
        <f t="shared" si="6"/>
        <v>600344679</v>
      </c>
      <c r="Y42" s="45">
        <f t="shared" si="6"/>
        <v>104689535</v>
      </c>
      <c r="Z42" s="46">
        <f>+IF(X42&lt;&gt;0,+(Y42/X42)*100,0)</f>
        <v>17.438238175839651</v>
      </c>
      <c r="AA42" s="47">
        <f>+AA25-AA40</f>
        <v>634061410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-27505171</v>
      </c>
      <c r="D45" s="18"/>
      <c r="E45" s="19">
        <v>40755158</v>
      </c>
      <c r="F45" s="20">
        <v>41200885</v>
      </c>
      <c r="G45" s="20">
        <v>-27505171</v>
      </c>
      <c r="H45" s="20"/>
      <c r="I45" s="20"/>
      <c r="J45" s="20">
        <v>-27505171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-27505171</v>
      </c>
      <c r="X45" s="20">
        <v>7484157</v>
      </c>
      <c r="Y45" s="20">
        <v>-34989328</v>
      </c>
      <c r="Z45" s="48">
        <v>-467.51194556714938</v>
      </c>
      <c r="AA45" s="22">
        <v>41200885</v>
      </c>
    </row>
    <row r="46" spans="1:27" ht="13.5" x14ac:dyDescent="0.25">
      <c r="A46" s="23" t="s">
        <v>69</v>
      </c>
      <c r="B46" s="17" t="s">
        <v>32</v>
      </c>
      <c r="C46" s="18">
        <v>4253474</v>
      </c>
      <c r="D46" s="18"/>
      <c r="E46" s="19">
        <v>3858528</v>
      </c>
      <c r="F46" s="20">
        <v>3858528</v>
      </c>
      <c r="G46" s="20">
        <v>4253473</v>
      </c>
      <c r="H46" s="20"/>
      <c r="I46" s="20"/>
      <c r="J46" s="20">
        <v>4253473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4253473</v>
      </c>
      <c r="X46" s="20">
        <v>3858528</v>
      </c>
      <c r="Y46" s="20">
        <v>394945</v>
      </c>
      <c r="Z46" s="48">
        <v>10.235639083090755</v>
      </c>
      <c r="AA46" s="22">
        <v>3858528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-23251697</v>
      </c>
      <c r="D48" s="51">
        <f>SUM(D45:D47)</f>
        <v>0</v>
      </c>
      <c r="E48" s="52">
        <f t="shared" si="7"/>
        <v>44613686</v>
      </c>
      <c r="F48" s="53">
        <f t="shared" si="7"/>
        <v>45059413</v>
      </c>
      <c r="G48" s="53">
        <f t="shared" si="7"/>
        <v>-23251698</v>
      </c>
      <c r="H48" s="53">
        <f t="shared" si="7"/>
        <v>0</v>
      </c>
      <c r="I48" s="53">
        <f t="shared" si="7"/>
        <v>0</v>
      </c>
      <c r="J48" s="53">
        <f t="shared" si="7"/>
        <v>-23251698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-23251698</v>
      </c>
      <c r="X48" s="53">
        <f t="shared" si="7"/>
        <v>11342685</v>
      </c>
      <c r="Y48" s="53">
        <f t="shared" si="7"/>
        <v>-34594383</v>
      </c>
      <c r="Z48" s="54">
        <f>+IF(X48&lt;&gt;0,+(Y48/X48)*100,0)</f>
        <v>-304.992891894644</v>
      </c>
      <c r="AA48" s="55">
        <f>SUM(AA45:AA47)</f>
        <v>45059413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260017008</v>
      </c>
      <c r="D6" s="18"/>
      <c r="E6" s="19"/>
      <c r="F6" s="20"/>
      <c r="G6" s="20">
        <v>23541326</v>
      </c>
      <c r="H6" s="20">
        <v>21631397</v>
      </c>
      <c r="I6" s="20">
        <v>12101491</v>
      </c>
      <c r="J6" s="20">
        <v>57274214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57274214</v>
      </c>
      <c r="X6" s="20"/>
      <c r="Y6" s="20">
        <v>57274214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59223874</v>
      </c>
      <c r="D8" s="18"/>
      <c r="E8" s="19">
        <v>55797958</v>
      </c>
      <c r="F8" s="20">
        <v>55797958</v>
      </c>
      <c r="G8" s="20">
        <v>45631858</v>
      </c>
      <c r="H8" s="20">
        <v>3415782</v>
      </c>
      <c r="I8" s="20">
        <v>2455488</v>
      </c>
      <c r="J8" s="20">
        <v>51503128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51503128</v>
      </c>
      <c r="X8" s="20">
        <v>42755540</v>
      </c>
      <c r="Y8" s="20">
        <v>8747588</v>
      </c>
      <c r="Z8" s="21">
        <v>20.459542786735941</v>
      </c>
      <c r="AA8" s="22">
        <v>55797958</v>
      </c>
    </row>
    <row r="9" spans="1:27" ht="13.5" x14ac:dyDescent="0.25">
      <c r="A9" s="23" t="s">
        <v>37</v>
      </c>
      <c r="B9" s="17" t="s">
        <v>32</v>
      </c>
      <c r="C9" s="18">
        <v>90273720</v>
      </c>
      <c r="D9" s="18"/>
      <c r="E9" s="19"/>
      <c r="F9" s="20"/>
      <c r="G9" s="20">
        <v>8928616</v>
      </c>
      <c r="H9" s="20">
        <v>9374969</v>
      </c>
      <c r="I9" s="20">
        <v>8742675</v>
      </c>
      <c r="J9" s="20">
        <v>27046260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27046260</v>
      </c>
      <c r="X9" s="20"/>
      <c r="Y9" s="20">
        <v>27046260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-4317684</v>
      </c>
      <c r="D11" s="18"/>
      <c r="E11" s="19"/>
      <c r="F11" s="20"/>
      <c r="G11" s="20">
        <v>-384166</v>
      </c>
      <c r="H11" s="20">
        <v>-301271</v>
      </c>
      <c r="I11" s="20">
        <v>-641957</v>
      </c>
      <c r="J11" s="20">
        <v>-1327394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-1327394</v>
      </c>
      <c r="X11" s="20"/>
      <c r="Y11" s="20">
        <v>-1327394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405196918</v>
      </c>
      <c r="D12" s="29">
        <f>SUM(D6:D11)</f>
        <v>0</v>
      </c>
      <c r="E12" s="30">
        <f t="shared" si="0"/>
        <v>55797958</v>
      </c>
      <c r="F12" s="31">
        <f t="shared" si="0"/>
        <v>55797958</v>
      </c>
      <c r="G12" s="31">
        <f t="shared" si="0"/>
        <v>77717634</v>
      </c>
      <c r="H12" s="31">
        <f t="shared" si="0"/>
        <v>34120877</v>
      </c>
      <c r="I12" s="31">
        <f t="shared" si="0"/>
        <v>22657697</v>
      </c>
      <c r="J12" s="31">
        <f t="shared" si="0"/>
        <v>134496208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134496208</v>
      </c>
      <c r="X12" s="31">
        <f t="shared" si="0"/>
        <v>42755540</v>
      </c>
      <c r="Y12" s="31">
        <f t="shared" si="0"/>
        <v>91740668</v>
      </c>
      <c r="Z12" s="32">
        <f>+IF(X12&lt;&gt;0,+(Y12/X12)*100,0)</f>
        <v>214.57024750476782</v>
      </c>
      <c r="AA12" s="33">
        <f>SUM(AA6:AA11)</f>
        <v>55797958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-23889432</v>
      </c>
      <c r="D19" s="18"/>
      <c r="E19" s="19">
        <v>-29047200</v>
      </c>
      <c r="F19" s="20">
        <v>-29047200</v>
      </c>
      <c r="G19" s="20">
        <v>-41161218</v>
      </c>
      <c r="H19" s="20">
        <v>616404</v>
      </c>
      <c r="I19" s="20">
        <v>849328</v>
      </c>
      <c r="J19" s="20">
        <v>-39695486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-39695486</v>
      </c>
      <c r="X19" s="20">
        <v>-41544916</v>
      </c>
      <c r="Y19" s="20">
        <v>1849430</v>
      </c>
      <c r="Z19" s="21">
        <v>-4.4516397626125901</v>
      </c>
      <c r="AA19" s="22">
        <v>-29047200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-23889432</v>
      </c>
      <c r="D24" s="29">
        <f>SUM(D15:D23)</f>
        <v>0</v>
      </c>
      <c r="E24" s="36">
        <f t="shared" si="1"/>
        <v>-29047200</v>
      </c>
      <c r="F24" s="37">
        <f t="shared" si="1"/>
        <v>-29047200</v>
      </c>
      <c r="G24" s="37">
        <f t="shared" si="1"/>
        <v>-41161218</v>
      </c>
      <c r="H24" s="37">
        <f t="shared" si="1"/>
        <v>616404</v>
      </c>
      <c r="I24" s="37">
        <f t="shared" si="1"/>
        <v>849328</v>
      </c>
      <c r="J24" s="37">
        <f t="shared" si="1"/>
        <v>-39695486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-39695486</v>
      </c>
      <c r="X24" s="37">
        <f t="shared" si="1"/>
        <v>-41544916</v>
      </c>
      <c r="Y24" s="37">
        <f t="shared" si="1"/>
        <v>1849430</v>
      </c>
      <c r="Z24" s="38">
        <f>+IF(X24&lt;&gt;0,+(Y24/X24)*100,0)</f>
        <v>-4.4516397626125901</v>
      </c>
      <c r="AA24" s="39">
        <f>SUM(AA15:AA23)</f>
        <v>-29047200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381307486</v>
      </c>
      <c r="D25" s="29">
        <f>+D12+D24</f>
        <v>0</v>
      </c>
      <c r="E25" s="30">
        <f t="shared" si="2"/>
        <v>26750758</v>
      </c>
      <c r="F25" s="31">
        <f t="shared" si="2"/>
        <v>26750758</v>
      </c>
      <c r="G25" s="31">
        <f t="shared" si="2"/>
        <v>36556416</v>
      </c>
      <c r="H25" s="31">
        <f t="shared" si="2"/>
        <v>34737281</v>
      </c>
      <c r="I25" s="31">
        <f t="shared" si="2"/>
        <v>23507025</v>
      </c>
      <c r="J25" s="31">
        <f t="shared" si="2"/>
        <v>94800722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94800722</v>
      </c>
      <c r="X25" s="31">
        <f t="shared" si="2"/>
        <v>1210624</v>
      </c>
      <c r="Y25" s="31">
        <f t="shared" si="2"/>
        <v>93590098</v>
      </c>
      <c r="Z25" s="32">
        <f>+IF(X25&lt;&gt;0,+(Y25/X25)*100,0)</f>
        <v>7730.7320852717285</v>
      </c>
      <c r="AA25" s="33">
        <f>+AA12+AA24</f>
        <v>26750758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243466072</v>
      </c>
      <c r="D32" s="18"/>
      <c r="E32" s="19"/>
      <c r="F32" s="20"/>
      <c r="G32" s="20">
        <v>9221220</v>
      </c>
      <c r="H32" s="20">
        <v>32495090</v>
      </c>
      <c r="I32" s="20">
        <v>23283633</v>
      </c>
      <c r="J32" s="20">
        <v>64999943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64999943</v>
      </c>
      <c r="X32" s="20">
        <v>4958333</v>
      </c>
      <c r="Y32" s="20">
        <v>60041610</v>
      </c>
      <c r="Z32" s="21">
        <v>1210.9233082973653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243466072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9221220</v>
      </c>
      <c r="H34" s="31">
        <f t="shared" si="3"/>
        <v>32495090</v>
      </c>
      <c r="I34" s="31">
        <f t="shared" si="3"/>
        <v>23283633</v>
      </c>
      <c r="J34" s="31">
        <f t="shared" si="3"/>
        <v>64999943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64999943</v>
      </c>
      <c r="X34" s="31">
        <f t="shared" si="3"/>
        <v>4958333</v>
      </c>
      <c r="Y34" s="31">
        <f t="shared" si="3"/>
        <v>60041610</v>
      </c>
      <c r="Z34" s="32">
        <f>+IF(X34&lt;&gt;0,+(Y34/X34)*100,0)</f>
        <v>1210.9233082973653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243466072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9221220</v>
      </c>
      <c r="H40" s="31">
        <f t="shared" si="5"/>
        <v>32495090</v>
      </c>
      <c r="I40" s="31">
        <f t="shared" si="5"/>
        <v>23283633</v>
      </c>
      <c r="J40" s="31">
        <f t="shared" si="5"/>
        <v>64999943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64999943</v>
      </c>
      <c r="X40" s="31">
        <f t="shared" si="5"/>
        <v>4958333</v>
      </c>
      <c r="Y40" s="31">
        <f t="shared" si="5"/>
        <v>60041610</v>
      </c>
      <c r="Z40" s="32">
        <f>+IF(X40&lt;&gt;0,+(Y40/X40)*100,0)</f>
        <v>1210.9233082973653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137841414</v>
      </c>
      <c r="D42" s="43">
        <f>+D25-D40</f>
        <v>0</v>
      </c>
      <c r="E42" s="44">
        <f t="shared" si="6"/>
        <v>26750758</v>
      </c>
      <c r="F42" s="45">
        <f t="shared" si="6"/>
        <v>26750758</v>
      </c>
      <c r="G42" s="45">
        <f t="shared" si="6"/>
        <v>27335196</v>
      </c>
      <c r="H42" s="45">
        <f t="shared" si="6"/>
        <v>2242191</v>
      </c>
      <c r="I42" s="45">
        <f t="shared" si="6"/>
        <v>223392</v>
      </c>
      <c r="J42" s="45">
        <f t="shared" si="6"/>
        <v>29800779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29800779</v>
      </c>
      <c r="X42" s="45">
        <f t="shared" si="6"/>
        <v>-3747709</v>
      </c>
      <c r="Y42" s="45">
        <f t="shared" si="6"/>
        <v>33548488</v>
      </c>
      <c r="Z42" s="46">
        <f>+IF(X42&lt;&gt;0,+(Y42/X42)*100,0)</f>
        <v>-895.17323783676909</v>
      </c>
      <c r="AA42" s="47">
        <f>+AA25-AA40</f>
        <v>26750758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53294175</v>
      </c>
      <c r="D6" s="18"/>
      <c r="E6" s="19">
        <v>-13162608</v>
      </c>
      <c r="F6" s="20">
        <v>-13162608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-1782992</v>
      </c>
      <c r="Y6" s="20">
        <v>1782992</v>
      </c>
      <c r="Z6" s="21">
        <v>-100</v>
      </c>
      <c r="AA6" s="22">
        <v>-13162608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315435458</v>
      </c>
      <c r="F8" s="20">
        <v>315435458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75639495</v>
      </c>
      <c r="Y8" s="20">
        <v>-75639495</v>
      </c>
      <c r="Z8" s="21">
        <v>-100</v>
      </c>
      <c r="AA8" s="22">
        <v>315435458</v>
      </c>
    </row>
    <row r="9" spans="1:27" ht="13.5" x14ac:dyDescent="0.25">
      <c r="A9" s="23" t="s">
        <v>37</v>
      </c>
      <c r="B9" s="17" t="s">
        <v>32</v>
      </c>
      <c r="C9" s="18">
        <v>33569945</v>
      </c>
      <c r="D9" s="18"/>
      <c r="E9" s="19"/>
      <c r="F9" s="20"/>
      <c r="G9" s="20">
        <v>51456</v>
      </c>
      <c r="H9" s="20">
        <v>5275710</v>
      </c>
      <c r="I9" s="20">
        <v>4634424</v>
      </c>
      <c r="J9" s="20">
        <v>9961590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9961590</v>
      </c>
      <c r="X9" s="20"/>
      <c r="Y9" s="20">
        <v>9961590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-3702289</v>
      </c>
      <c r="D11" s="18"/>
      <c r="E11" s="19">
        <v>-4074949</v>
      </c>
      <c r="F11" s="20">
        <v>-4074949</v>
      </c>
      <c r="G11" s="20">
        <v>-238122</v>
      </c>
      <c r="H11" s="20">
        <v>-188215</v>
      </c>
      <c r="I11" s="20">
        <v>-554373</v>
      </c>
      <c r="J11" s="20">
        <v>-980710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-980710</v>
      </c>
      <c r="X11" s="20">
        <v>-1018326</v>
      </c>
      <c r="Y11" s="20">
        <v>37616</v>
      </c>
      <c r="Z11" s="21">
        <v>-3.6939054880264277</v>
      </c>
      <c r="AA11" s="22">
        <v>-4074949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83161831</v>
      </c>
      <c r="D12" s="29">
        <f>SUM(D6:D11)</f>
        <v>0</v>
      </c>
      <c r="E12" s="30">
        <f t="shared" si="0"/>
        <v>298197901</v>
      </c>
      <c r="F12" s="31">
        <f t="shared" si="0"/>
        <v>298197901</v>
      </c>
      <c r="G12" s="31">
        <f t="shared" si="0"/>
        <v>-186666</v>
      </c>
      <c r="H12" s="31">
        <f t="shared" si="0"/>
        <v>5087495</v>
      </c>
      <c r="I12" s="31">
        <f t="shared" si="0"/>
        <v>4080051</v>
      </c>
      <c r="J12" s="31">
        <f t="shared" si="0"/>
        <v>8980880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8980880</v>
      </c>
      <c r="X12" s="31">
        <f t="shared" si="0"/>
        <v>72838177</v>
      </c>
      <c r="Y12" s="31">
        <f t="shared" si="0"/>
        <v>-63857297</v>
      </c>
      <c r="Z12" s="32">
        <f>+IF(X12&lt;&gt;0,+(Y12/X12)*100,0)</f>
        <v>-87.670092292397712</v>
      </c>
      <c r="AA12" s="33">
        <f>SUM(AA6:AA11)</f>
        <v>298197901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364968</v>
      </c>
      <c r="D19" s="18"/>
      <c r="E19" s="19">
        <v>8020950</v>
      </c>
      <c r="F19" s="20">
        <v>8020950</v>
      </c>
      <c r="G19" s="20"/>
      <c r="H19" s="20"/>
      <c r="I19" s="20">
        <v>419600</v>
      </c>
      <c r="J19" s="20">
        <v>419600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419600</v>
      </c>
      <c r="X19" s="20">
        <v>498083</v>
      </c>
      <c r="Y19" s="20">
        <v>-78483</v>
      </c>
      <c r="Z19" s="21">
        <v>-15.757012385485952</v>
      </c>
      <c r="AA19" s="22">
        <v>8020950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-144</v>
      </c>
      <c r="F22" s="20">
        <v>-144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-36</v>
      </c>
      <c r="Y22" s="20">
        <v>36</v>
      </c>
      <c r="Z22" s="21">
        <v>-100</v>
      </c>
      <c r="AA22" s="22">
        <v>-144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364968</v>
      </c>
      <c r="D24" s="29">
        <f>SUM(D15:D23)</f>
        <v>0</v>
      </c>
      <c r="E24" s="36">
        <f t="shared" si="1"/>
        <v>8020806</v>
      </c>
      <c r="F24" s="37">
        <f t="shared" si="1"/>
        <v>8020806</v>
      </c>
      <c r="G24" s="37">
        <f t="shared" si="1"/>
        <v>0</v>
      </c>
      <c r="H24" s="37">
        <f t="shared" si="1"/>
        <v>0</v>
      </c>
      <c r="I24" s="37">
        <f t="shared" si="1"/>
        <v>419600</v>
      </c>
      <c r="J24" s="37">
        <f t="shared" si="1"/>
        <v>419600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419600</v>
      </c>
      <c r="X24" s="37">
        <f t="shared" si="1"/>
        <v>498047</v>
      </c>
      <c r="Y24" s="37">
        <f t="shared" si="1"/>
        <v>-78447</v>
      </c>
      <c r="Z24" s="38">
        <f>+IF(X24&lt;&gt;0,+(Y24/X24)*100,0)</f>
        <v>-15.750923105650671</v>
      </c>
      <c r="AA24" s="39">
        <f>SUM(AA15:AA23)</f>
        <v>8020806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83526799</v>
      </c>
      <c r="D25" s="29">
        <f>+D12+D24</f>
        <v>0</v>
      </c>
      <c r="E25" s="30">
        <f t="shared" si="2"/>
        <v>306218707</v>
      </c>
      <c r="F25" s="31">
        <f t="shared" si="2"/>
        <v>306218707</v>
      </c>
      <c r="G25" s="31">
        <f t="shared" si="2"/>
        <v>-186666</v>
      </c>
      <c r="H25" s="31">
        <f t="shared" si="2"/>
        <v>5087495</v>
      </c>
      <c r="I25" s="31">
        <f t="shared" si="2"/>
        <v>4499651</v>
      </c>
      <c r="J25" s="31">
        <f t="shared" si="2"/>
        <v>9400480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9400480</v>
      </c>
      <c r="X25" s="31">
        <f t="shared" si="2"/>
        <v>73336224</v>
      </c>
      <c r="Y25" s="31">
        <f t="shared" si="2"/>
        <v>-63935744</v>
      </c>
      <c r="Z25" s="32">
        <f>+IF(X25&lt;&gt;0,+(Y25/X25)*100,0)</f>
        <v>-87.181668911669092</v>
      </c>
      <c r="AA25" s="33">
        <f>+AA12+AA24</f>
        <v>306218707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269574840</v>
      </c>
      <c r="D32" s="18"/>
      <c r="E32" s="19">
        <v>298750195</v>
      </c>
      <c r="F32" s="20">
        <v>298750195</v>
      </c>
      <c r="G32" s="20">
        <v>1439609</v>
      </c>
      <c r="H32" s="20">
        <v>41526533</v>
      </c>
      <c r="I32" s="20">
        <v>36576706</v>
      </c>
      <c r="J32" s="20">
        <v>79542848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79542848</v>
      </c>
      <c r="X32" s="20">
        <v>64261789</v>
      </c>
      <c r="Y32" s="20">
        <v>15281059</v>
      </c>
      <c r="Z32" s="21">
        <v>23.77938622281431</v>
      </c>
      <c r="AA32" s="22">
        <v>298750195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604937</v>
      </c>
      <c r="F33" s="20">
        <v>604937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151173</v>
      </c>
      <c r="Y33" s="20">
        <v>-151173</v>
      </c>
      <c r="Z33" s="21">
        <v>-100</v>
      </c>
      <c r="AA33" s="22">
        <v>604937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269574840</v>
      </c>
      <c r="D34" s="29">
        <f>SUM(D29:D33)</f>
        <v>0</v>
      </c>
      <c r="E34" s="30">
        <f t="shared" si="3"/>
        <v>299355132</v>
      </c>
      <c r="F34" s="31">
        <f t="shared" si="3"/>
        <v>299355132</v>
      </c>
      <c r="G34" s="31">
        <f t="shared" si="3"/>
        <v>1439609</v>
      </c>
      <c r="H34" s="31">
        <f t="shared" si="3"/>
        <v>41526533</v>
      </c>
      <c r="I34" s="31">
        <f t="shared" si="3"/>
        <v>36576706</v>
      </c>
      <c r="J34" s="31">
        <f t="shared" si="3"/>
        <v>79542848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79542848</v>
      </c>
      <c r="X34" s="31">
        <f t="shared" si="3"/>
        <v>64412962</v>
      </c>
      <c r="Y34" s="31">
        <f t="shared" si="3"/>
        <v>15129886</v>
      </c>
      <c r="Z34" s="32">
        <f>+IF(X34&lt;&gt;0,+(Y34/X34)*100,0)</f>
        <v>23.48888411621251</v>
      </c>
      <c r="AA34" s="33">
        <f>SUM(AA29:AA33)</f>
        <v>299355132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32000</v>
      </c>
      <c r="F37" s="20">
        <v>32000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7998</v>
      </c>
      <c r="Y37" s="20">
        <v>-7998</v>
      </c>
      <c r="Z37" s="21">
        <v>-100</v>
      </c>
      <c r="AA37" s="22">
        <v>32000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32000</v>
      </c>
      <c r="F39" s="37">
        <f t="shared" si="4"/>
        <v>32000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7998</v>
      </c>
      <c r="Y39" s="37">
        <f t="shared" si="4"/>
        <v>-7998</v>
      </c>
      <c r="Z39" s="38">
        <f>+IF(X39&lt;&gt;0,+(Y39/X39)*100,0)</f>
        <v>-100</v>
      </c>
      <c r="AA39" s="39">
        <f>SUM(AA37:AA38)</f>
        <v>32000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269574840</v>
      </c>
      <c r="D40" s="29">
        <f>+D34+D39</f>
        <v>0</v>
      </c>
      <c r="E40" s="30">
        <f t="shared" si="5"/>
        <v>299387132</v>
      </c>
      <c r="F40" s="31">
        <f t="shared" si="5"/>
        <v>299387132</v>
      </c>
      <c r="G40" s="31">
        <f t="shared" si="5"/>
        <v>1439609</v>
      </c>
      <c r="H40" s="31">
        <f t="shared" si="5"/>
        <v>41526533</v>
      </c>
      <c r="I40" s="31">
        <f t="shared" si="5"/>
        <v>36576706</v>
      </c>
      <c r="J40" s="31">
        <f t="shared" si="5"/>
        <v>79542848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79542848</v>
      </c>
      <c r="X40" s="31">
        <f t="shared" si="5"/>
        <v>64420960</v>
      </c>
      <c r="Y40" s="31">
        <f t="shared" si="5"/>
        <v>15121888</v>
      </c>
      <c r="Z40" s="32">
        <f>+IF(X40&lt;&gt;0,+(Y40/X40)*100,0)</f>
        <v>23.473552707069249</v>
      </c>
      <c r="AA40" s="33">
        <f>+AA34+AA39</f>
        <v>299387132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-186048041</v>
      </c>
      <c r="D42" s="43">
        <f>+D25-D40</f>
        <v>0</v>
      </c>
      <c r="E42" s="44">
        <f t="shared" si="6"/>
        <v>6831575</v>
      </c>
      <c r="F42" s="45">
        <f t="shared" si="6"/>
        <v>6831575</v>
      </c>
      <c r="G42" s="45">
        <f t="shared" si="6"/>
        <v>-1626275</v>
      </c>
      <c r="H42" s="45">
        <f t="shared" si="6"/>
        <v>-36439038</v>
      </c>
      <c r="I42" s="45">
        <f t="shared" si="6"/>
        <v>-32077055</v>
      </c>
      <c r="J42" s="45">
        <f t="shared" si="6"/>
        <v>-70142368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-70142368</v>
      </c>
      <c r="X42" s="45">
        <f t="shared" si="6"/>
        <v>8915264</v>
      </c>
      <c r="Y42" s="45">
        <f t="shared" si="6"/>
        <v>-79057632</v>
      </c>
      <c r="Z42" s="46">
        <f>+IF(X42&lt;&gt;0,+(Y42/X42)*100,0)</f>
        <v>-886.76714452875433</v>
      </c>
      <c r="AA42" s="47">
        <f>+AA25-AA40</f>
        <v>6831575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1131860093</v>
      </c>
      <c r="D19" s="18"/>
      <c r="E19" s="19">
        <v>22382577</v>
      </c>
      <c r="F19" s="20">
        <v>22382577</v>
      </c>
      <c r="G19" s="20">
        <v>1199130940</v>
      </c>
      <c r="H19" s="20">
        <v>-65314387</v>
      </c>
      <c r="I19" s="20">
        <v>27292690</v>
      </c>
      <c r="J19" s="20">
        <v>1161109243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1161109243</v>
      </c>
      <c r="X19" s="20">
        <v>1800000</v>
      </c>
      <c r="Y19" s="20">
        <v>1159309243</v>
      </c>
      <c r="Z19" s="21">
        <v>64406.069055555556</v>
      </c>
      <c r="AA19" s="22">
        <v>22382577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1131860093</v>
      </c>
      <c r="D24" s="29">
        <f>SUM(D15:D23)</f>
        <v>0</v>
      </c>
      <c r="E24" s="36">
        <f t="shared" si="1"/>
        <v>22382577</v>
      </c>
      <c r="F24" s="37">
        <f t="shared" si="1"/>
        <v>22382577</v>
      </c>
      <c r="G24" s="37">
        <f t="shared" si="1"/>
        <v>1199130940</v>
      </c>
      <c r="H24" s="37">
        <f t="shared" si="1"/>
        <v>-65314387</v>
      </c>
      <c r="I24" s="37">
        <f t="shared" si="1"/>
        <v>27292690</v>
      </c>
      <c r="J24" s="37">
        <f t="shared" si="1"/>
        <v>1161109243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1161109243</v>
      </c>
      <c r="X24" s="37">
        <f t="shared" si="1"/>
        <v>1800000</v>
      </c>
      <c r="Y24" s="37">
        <f t="shared" si="1"/>
        <v>1159309243</v>
      </c>
      <c r="Z24" s="38">
        <f>+IF(X24&lt;&gt;0,+(Y24/X24)*100,0)</f>
        <v>64406.069055555556</v>
      </c>
      <c r="AA24" s="39">
        <f>SUM(AA15:AA23)</f>
        <v>22382577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1131860093</v>
      </c>
      <c r="D25" s="29">
        <f>+D12+D24</f>
        <v>0</v>
      </c>
      <c r="E25" s="30">
        <f t="shared" si="2"/>
        <v>22382577</v>
      </c>
      <c r="F25" s="31">
        <f t="shared" si="2"/>
        <v>22382577</v>
      </c>
      <c r="G25" s="31">
        <f t="shared" si="2"/>
        <v>1199130940</v>
      </c>
      <c r="H25" s="31">
        <f t="shared" si="2"/>
        <v>-65314387</v>
      </c>
      <c r="I25" s="31">
        <f t="shared" si="2"/>
        <v>27292690</v>
      </c>
      <c r="J25" s="31">
        <f t="shared" si="2"/>
        <v>1161109243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1161109243</v>
      </c>
      <c r="X25" s="31">
        <f t="shared" si="2"/>
        <v>1800000</v>
      </c>
      <c r="Y25" s="31">
        <f t="shared" si="2"/>
        <v>1159309243</v>
      </c>
      <c r="Z25" s="32">
        <f>+IF(X25&lt;&gt;0,+(Y25/X25)*100,0)</f>
        <v>64406.069055555556</v>
      </c>
      <c r="AA25" s="33">
        <f>+AA12+AA24</f>
        <v>22382577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49959621</v>
      </c>
      <c r="D31" s="18"/>
      <c r="E31" s="19">
        <v>57583317</v>
      </c>
      <c r="F31" s="20">
        <v>57583317</v>
      </c>
      <c r="G31" s="20">
        <v>50209331</v>
      </c>
      <c r="H31" s="20">
        <v>149073</v>
      </c>
      <c r="I31" s="20">
        <v>367758</v>
      </c>
      <c r="J31" s="20">
        <v>50726162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50726162</v>
      </c>
      <c r="X31" s="20">
        <v>14395830</v>
      </c>
      <c r="Y31" s="20">
        <v>36330332</v>
      </c>
      <c r="Z31" s="21">
        <v>252.36705351480256</v>
      </c>
      <c r="AA31" s="22">
        <v>57583317</v>
      </c>
    </row>
    <row r="32" spans="1:27" ht="13.5" x14ac:dyDescent="0.25">
      <c r="A32" s="23" t="s">
        <v>58</v>
      </c>
      <c r="B32" s="17" t="s">
        <v>32</v>
      </c>
      <c r="C32" s="18">
        <v>19048136</v>
      </c>
      <c r="D32" s="18"/>
      <c r="E32" s="19"/>
      <c r="F32" s="20"/>
      <c r="G32" s="20">
        <v>45509382</v>
      </c>
      <c r="H32" s="20">
        <v>-21646812</v>
      </c>
      <c r="I32" s="20">
        <v>1183234</v>
      </c>
      <c r="J32" s="20">
        <v>25045804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25045804</v>
      </c>
      <c r="X32" s="20"/>
      <c r="Y32" s="20">
        <v>25045804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69007757</v>
      </c>
      <c r="D34" s="29">
        <f>SUM(D29:D33)</f>
        <v>0</v>
      </c>
      <c r="E34" s="30">
        <f t="shared" si="3"/>
        <v>57583317</v>
      </c>
      <c r="F34" s="31">
        <f t="shared" si="3"/>
        <v>57583317</v>
      </c>
      <c r="G34" s="31">
        <f t="shared" si="3"/>
        <v>95718713</v>
      </c>
      <c r="H34" s="31">
        <f t="shared" si="3"/>
        <v>-21497739</v>
      </c>
      <c r="I34" s="31">
        <f t="shared" si="3"/>
        <v>1550992</v>
      </c>
      <c r="J34" s="31">
        <f t="shared" si="3"/>
        <v>75771966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75771966</v>
      </c>
      <c r="X34" s="31">
        <f t="shared" si="3"/>
        <v>14395830</v>
      </c>
      <c r="Y34" s="31">
        <f t="shared" si="3"/>
        <v>61376136</v>
      </c>
      <c r="Z34" s="32">
        <f>+IF(X34&lt;&gt;0,+(Y34/X34)*100,0)</f>
        <v>426.34662954480564</v>
      </c>
      <c r="AA34" s="33">
        <f>SUM(AA29:AA33)</f>
        <v>57583317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69007757</v>
      </c>
      <c r="D40" s="29">
        <f>+D34+D39</f>
        <v>0</v>
      </c>
      <c r="E40" s="30">
        <f t="shared" si="5"/>
        <v>57583317</v>
      </c>
      <c r="F40" s="31">
        <f t="shared" si="5"/>
        <v>57583317</v>
      </c>
      <c r="G40" s="31">
        <f t="shared" si="5"/>
        <v>95718713</v>
      </c>
      <c r="H40" s="31">
        <f t="shared" si="5"/>
        <v>-21497739</v>
      </c>
      <c r="I40" s="31">
        <f t="shared" si="5"/>
        <v>1550992</v>
      </c>
      <c r="J40" s="31">
        <f t="shared" si="5"/>
        <v>75771966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75771966</v>
      </c>
      <c r="X40" s="31">
        <f t="shared" si="5"/>
        <v>14395830</v>
      </c>
      <c r="Y40" s="31">
        <f t="shared" si="5"/>
        <v>61376136</v>
      </c>
      <c r="Z40" s="32">
        <f>+IF(X40&lt;&gt;0,+(Y40/X40)*100,0)</f>
        <v>426.34662954480564</v>
      </c>
      <c r="AA40" s="33">
        <f>+AA34+AA39</f>
        <v>57583317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1062852336</v>
      </c>
      <c r="D42" s="43">
        <f>+D25-D40</f>
        <v>0</v>
      </c>
      <c r="E42" s="44">
        <f t="shared" si="6"/>
        <v>-35200740</v>
      </c>
      <c r="F42" s="45">
        <f t="shared" si="6"/>
        <v>-35200740</v>
      </c>
      <c r="G42" s="45">
        <f t="shared" si="6"/>
        <v>1103412227</v>
      </c>
      <c r="H42" s="45">
        <f t="shared" si="6"/>
        <v>-43816648</v>
      </c>
      <c r="I42" s="45">
        <f t="shared" si="6"/>
        <v>25741698</v>
      </c>
      <c r="J42" s="45">
        <f t="shared" si="6"/>
        <v>1085337277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1085337277</v>
      </c>
      <c r="X42" s="45">
        <f t="shared" si="6"/>
        <v>-12595830</v>
      </c>
      <c r="Y42" s="45">
        <f t="shared" si="6"/>
        <v>1097933107</v>
      </c>
      <c r="Z42" s="46">
        <f>+IF(X42&lt;&gt;0,+(Y42/X42)*100,0)</f>
        <v>-8716.6396100931815</v>
      </c>
      <c r="AA42" s="47">
        <f>+AA25-AA40</f>
        <v>-35200740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814541467</v>
      </c>
      <c r="D45" s="18"/>
      <c r="E45" s="19">
        <v>283636397</v>
      </c>
      <c r="F45" s="20">
        <v>283336397</v>
      </c>
      <c r="G45" s="20">
        <v>836177435</v>
      </c>
      <c r="H45" s="20">
        <v>-13725323</v>
      </c>
      <c r="I45" s="20">
        <v>40498688</v>
      </c>
      <c r="J45" s="20">
        <v>862950800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862950800</v>
      </c>
      <c r="X45" s="20">
        <v>70834098</v>
      </c>
      <c r="Y45" s="20">
        <v>792116702</v>
      </c>
      <c r="Z45" s="48">
        <v>1118.2703307664058</v>
      </c>
      <c r="AA45" s="22">
        <v>283336397</v>
      </c>
    </row>
    <row r="46" spans="1:27" ht="13.5" x14ac:dyDescent="0.25">
      <c r="A46" s="23" t="s">
        <v>69</v>
      </c>
      <c r="B46" s="17" t="s">
        <v>32</v>
      </c>
      <c r="C46" s="18">
        <v>27882925</v>
      </c>
      <c r="D46" s="18"/>
      <c r="E46" s="19"/>
      <c r="F46" s="20"/>
      <c r="G46" s="20">
        <v>27882925</v>
      </c>
      <c r="H46" s="20"/>
      <c r="I46" s="20"/>
      <c r="J46" s="20">
        <v>27882925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27882925</v>
      </c>
      <c r="X46" s="20"/>
      <c r="Y46" s="20">
        <v>27882925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842424392</v>
      </c>
      <c r="D48" s="51">
        <f>SUM(D45:D47)</f>
        <v>0</v>
      </c>
      <c r="E48" s="52">
        <f t="shared" si="7"/>
        <v>283636397</v>
      </c>
      <c r="F48" s="53">
        <f t="shared" si="7"/>
        <v>283336397</v>
      </c>
      <c r="G48" s="53">
        <f t="shared" si="7"/>
        <v>864060360</v>
      </c>
      <c r="H48" s="53">
        <f t="shared" si="7"/>
        <v>-13725323</v>
      </c>
      <c r="I48" s="53">
        <f t="shared" si="7"/>
        <v>40498688</v>
      </c>
      <c r="J48" s="53">
        <f t="shared" si="7"/>
        <v>890833725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890833725</v>
      </c>
      <c r="X48" s="53">
        <f t="shared" si="7"/>
        <v>70834098</v>
      </c>
      <c r="Y48" s="53">
        <f t="shared" si="7"/>
        <v>819999627</v>
      </c>
      <c r="Z48" s="54">
        <f>+IF(X48&lt;&gt;0,+(Y48/X48)*100,0)</f>
        <v>1157.6340352354032</v>
      </c>
      <c r="AA48" s="55">
        <f>SUM(AA45:AA47)</f>
        <v>283336397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398401930</v>
      </c>
      <c r="D6" s="18"/>
      <c r="E6" s="19">
        <v>174469478</v>
      </c>
      <c r="F6" s="20">
        <v>169698707</v>
      </c>
      <c r="G6" s="20">
        <v>39320470</v>
      </c>
      <c r="H6" s="20">
        <v>51798214</v>
      </c>
      <c r="I6" s="20">
        <v>58229508</v>
      </c>
      <c r="J6" s="20">
        <v>149348192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149348192</v>
      </c>
      <c r="X6" s="20">
        <v>50335239</v>
      </c>
      <c r="Y6" s="20">
        <v>99012953</v>
      </c>
      <c r="Z6" s="21">
        <v>196.70702864845839</v>
      </c>
      <c r="AA6" s="22">
        <v>169698707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64485441</v>
      </c>
      <c r="D8" s="18"/>
      <c r="E8" s="19">
        <v>595014227</v>
      </c>
      <c r="F8" s="20">
        <v>595014227</v>
      </c>
      <c r="G8" s="20">
        <v>14406382</v>
      </c>
      <c r="H8" s="20">
        <v>4381453</v>
      </c>
      <c r="I8" s="20">
        <v>1738631</v>
      </c>
      <c r="J8" s="20">
        <v>20526466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20526466</v>
      </c>
      <c r="X8" s="20">
        <v>149403350</v>
      </c>
      <c r="Y8" s="20">
        <v>-128876884</v>
      </c>
      <c r="Z8" s="21">
        <v>-86.261040331424965</v>
      </c>
      <c r="AA8" s="22">
        <v>595014227</v>
      </c>
    </row>
    <row r="9" spans="1:27" ht="13.5" x14ac:dyDescent="0.25">
      <c r="A9" s="23" t="s">
        <v>37</v>
      </c>
      <c r="B9" s="17" t="s">
        <v>32</v>
      </c>
      <c r="C9" s="18">
        <v>59865482</v>
      </c>
      <c r="D9" s="18"/>
      <c r="E9" s="19"/>
      <c r="F9" s="20"/>
      <c r="G9" s="20">
        <v>44257</v>
      </c>
      <c r="H9" s="20">
        <v>9654071</v>
      </c>
      <c r="I9" s="20">
        <v>9984077</v>
      </c>
      <c r="J9" s="20">
        <v>19682405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19682405</v>
      </c>
      <c r="X9" s="20"/>
      <c r="Y9" s="20">
        <v>19682405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-17848344</v>
      </c>
      <c r="D11" s="18"/>
      <c r="E11" s="19">
        <v>-3045640</v>
      </c>
      <c r="F11" s="20">
        <v>-3005640</v>
      </c>
      <c r="G11" s="20">
        <v>-671089</v>
      </c>
      <c r="H11" s="20">
        <v>-213185</v>
      </c>
      <c r="I11" s="20">
        <v>-2728068</v>
      </c>
      <c r="J11" s="20">
        <v>-3612342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-3612342</v>
      </c>
      <c r="X11" s="20">
        <v>-289071</v>
      </c>
      <c r="Y11" s="20">
        <v>-3323271</v>
      </c>
      <c r="Z11" s="21">
        <v>1149.6383241487385</v>
      </c>
      <c r="AA11" s="22">
        <v>-3005640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504904509</v>
      </c>
      <c r="D12" s="29">
        <f>SUM(D6:D11)</f>
        <v>0</v>
      </c>
      <c r="E12" s="30">
        <f t="shared" si="0"/>
        <v>766438065</v>
      </c>
      <c r="F12" s="31">
        <f t="shared" si="0"/>
        <v>761707294</v>
      </c>
      <c r="G12" s="31">
        <f t="shared" si="0"/>
        <v>53100020</v>
      </c>
      <c r="H12" s="31">
        <f t="shared" si="0"/>
        <v>65620553</v>
      </c>
      <c r="I12" s="31">
        <f t="shared" si="0"/>
        <v>67224148</v>
      </c>
      <c r="J12" s="31">
        <f t="shared" si="0"/>
        <v>185944721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185944721</v>
      </c>
      <c r="X12" s="31">
        <f t="shared" si="0"/>
        <v>199449518</v>
      </c>
      <c r="Y12" s="31">
        <f t="shared" si="0"/>
        <v>-13504797</v>
      </c>
      <c r="Z12" s="32">
        <f>+IF(X12&lt;&gt;0,+(Y12/X12)*100,0)</f>
        <v>-6.7710351648982172</v>
      </c>
      <c r="AA12" s="33">
        <f>SUM(AA6:AA11)</f>
        <v>761707294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220255648</v>
      </c>
      <c r="D19" s="18"/>
      <c r="E19" s="19">
        <v>264299161</v>
      </c>
      <c r="F19" s="20">
        <v>269069932</v>
      </c>
      <c r="G19" s="20">
        <v>616439</v>
      </c>
      <c r="H19" s="20">
        <v>306310</v>
      </c>
      <c r="I19" s="20">
        <v>3376205</v>
      </c>
      <c r="J19" s="20">
        <v>4298954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4298954</v>
      </c>
      <c r="X19" s="20">
        <v>246733092</v>
      </c>
      <c r="Y19" s="20">
        <v>-242434138</v>
      </c>
      <c r="Z19" s="21">
        <v>-98.257650011535546</v>
      </c>
      <c r="AA19" s="22">
        <v>269069932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220255648</v>
      </c>
      <c r="D24" s="29">
        <f>SUM(D15:D23)</f>
        <v>0</v>
      </c>
      <c r="E24" s="36">
        <f t="shared" si="1"/>
        <v>264299161</v>
      </c>
      <c r="F24" s="37">
        <f t="shared" si="1"/>
        <v>269069932</v>
      </c>
      <c r="G24" s="37">
        <f t="shared" si="1"/>
        <v>616439</v>
      </c>
      <c r="H24" s="37">
        <f t="shared" si="1"/>
        <v>306310</v>
      </c>
      <c r="I24" s="37">
        <f t="shared" si="1"/>
        <v>3376205</v>
      </c>
      <c r="J24" s="37">
        <f t="shared" si="1"/>
        <v>4298954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4298954</v>
      </c>
      <c r="X24" s="37">
        <f t="shared" si="1"/>
        <v>246733092</v>
      </c>
      <c r="Y24" s="37">
        <f t="shared" si="1"/>
        <v>-242434138</v>
      </c>
      <c r="Z24" s="38">
        <f>+IF(X24&lt;&gt;0,+(Y24/X24)*100,0)</f>
        <v>-98.257650011535546</v>
      </c>
      <c r="AA24" s="39">
        <f>SUM(AA15:AA23)</f>
        <v>269069932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725160157</v>
      </c>
      <c r="D25" s="29">
        <f>+D12+D24</f>
        <v>0</v>
      </c>
      <c r="E25" s="30">
        <f t="shared" si="2"/>
        <v>1030737226</v>
      </c>
      <c r="F25" s="31">
        <f t="shared" si="2"/>
        <v>1030777226</v>
      </c>
      <c r="G25" s="31">
        <f t="shared" si="2"/>
        <v>53716459</v>
      </c>
      <c r="H25" s="31">
        <f t="shared" si="2"/>
        <v>65926863</v>
      </c>
      <c r="I25" s="31">
        <f t="shared" si="2"/>
        <v>70600353</v>
      </c>
      <c r="J25" s="31">
        <f t="shared" si="2"/>
        <v>190243675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190243675</v>
      </c>
      <c r="X25" s="31">
        <f t="shared" si="2"/>
        <v>446182610</v>
      </c>
      <c r="Y25" s="31">
        <f t="shared" si="2"/>
        <v>-255938935</v>
      </c>
      <c r="Z25" s="32">
        <f>+IF(X25&lt;&gt;0,+(Y25/X25)*100,0)</f>
        <v>-57.361925199191418</v>
      </c>
      <c r="AA25" s="33">
        <f>+AA12+AA24</f>
        <v>1030777226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6538652</v>
      </c>
      <c r="J30" s="20">
        <v>6538652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6538652</v>
      </c>
      <c r="X30" s="20"/>
      <c r="Y30" s="20">
        <v>6538652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905526</v>
      </c>
      <c r="D31" s="18"/>
      <c r="E31" s="19">
        <v>544126</v>
      </c>
      <c r="F31" s="20">
        <v>544126</v>
      </c>
      <c r="G31" s="20"/>
      <c r="H31" s="20"/>
      <c r="I31" s="20">
        <v>100000</v>
      </c>
      <c r="J31" s="20">
        <v>100000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100000</v>
      </c>
      <c r="X31" s="20">
        <v>544126</v>
      </c>
      <c r="Y31" s="20">
        <v>-444126</v>
      </c>
      <c r="Z31" s="21">
        <v>-81.621903750234324</v>
      </c>
      <c r="AA31" s="22">
        <v>544126</v>
      </c>
    </row>
    <row r="32" spans="1:27" ht="13.5" x14ac:dyDescent="0.25">
      <c r="A32" s="23" t="s">
        <v>58</v>
      </c>
      <c r="B32" s="17" t="s">
        <v>32</v>
      </c>
      <c r="C32" s="18">
        <v>490069853</v>
      </c>
      <c r="D32" s="18"/>
      <c r="E32" s="19">
        <v>556028163</v>
      </c>
      <c r="F32" s="20">
        <v>557187043</v>
      </c>
      <c r="G32" s="20">
        <v>8352176</v>
      </c>
      <c r="H32" s="20">
        <v>76381373</v>
      </c>
      <c r="I32" s="20">
        <v>78628811</v>
      </c>
      <c r="J32" s="20">
        <v>163362360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163362360</v>
      </c>
      <c r="X32" s="20">
        <v>107339563</v>
      </c>
      <c r="Y32" s="20">
        <v>56022797</v>
      </c>
      <c r="Z32" s="21">
        <v>52.192123234189062</v>
      </c>
      <c r="AA32" s="22">
        <v>557187043</v>
      </c>
    </row>
    <row r="33" spans="1:27" ht="13.5" x14ac:dyDescent="0.25">
      <c r="A33" s="23" t="s">
        <v>59</v>
      </c>
      <c r="B33" s="17" t="s">
        <v>32</v>
      </c>
      <c r="C33" s="18">
        <v>22397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490997776</v>
      </c>
      <c r="D34" s="29">
        <f>SUM(D29:D33)</f>
        <v>0</v>
      </c>
      <c r="E34" s="30">
        <f t="shared" si="3"/>
        <v>556572289</v>
      </c>
      <c r="F34" s="31">
        <f t="shared" si="3"/>
        <v>557731169</v>
      </c>
      <c r="G34" s="31">
        <f t="shared" si="3"/>
        <v>8352176</v>
      </c>
      <c r="H34" s="31">
        <f t="shared" si="3"/>
        <v>76381373</v>
      </c>
      <c r="I34" s="31">
        <f t="shared" si="3"/>
        <v>85267463</v>
      </c>
      <c r="J34" s="31">
        <f t="shared" si="3"/>
        <v>170001012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170001012</v>
      </c>
      <c r="X34" s="31">
        <f t="shared" si="3"/>
        <v>107883689</v>
      </c>
      <c r="Y34" s="31">
        <f t="shared" si="3"/>
        <v>62117323</v>
      </c>
      <c r="Z34" s="32">
        <f>+IF(X34&lt;&gt;0,+(Y34/X34)*100,0)</f>
        <v>57.578048707622521</v>
      </c>
      <c r="AA34" s="33">
        <f>SUM(AA29:AA33)</f>
        <v>557731169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33775672</v>
      </c>
      <c r="J37" s="20">
        <v>33775672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33775672</v>
      </c>
      <c r="X37" s="20"/>
      <c r="Y37" s="20">
        <v>33775672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281534978</v>
      </c>
      <c r="D38" s="18"/>
      <c r="E38" s="19">
        <v>281534978</v>
      </c>
      <c r="F38" s="20">
        <v>281534978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281534978</v>
      </c>
      <c r="Y38" s="20">
        <v>-281534978</v>
      </c>
      <c r="Z38" s="21">
        <v>-100</v>
      </c>
      <c r="AA38" s="22">
        <v>281534978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281534978</v>
      </c>
      <c r="D39" s="29">
        <f>SUM(D37:D38)</f>
        <v>0</v>
      </c>
      <c r="E39" s="36">
        <f t="shared" si="4"/>
        <v>281534978</v>
      </c>
      <c r="F39" s="37">
        <f t="shared" si="4"/>
        <v>281534978</v>
      </c>
      <c r="G39" s="37">
        <f t="shared" si="4"/>
        <v>0</v>
      </c>
      <c r="H39" s="37">
        <f t="shared" si="4"/>
        <v>0</v>
      </c>
      <c r="I39" s="37">
        <f t="shared" si="4"/>
        <v>33775672</v>
      </c>
      <c r="J39" s="37">
        <f t="shared" si="4"/>
        <v>33775672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33775672</v>
      </c>
      <c r="X39" s="37">
        <f t="shared" si="4"/>
        <v>281534978</v>
      </c>
      <c r="Y39" s="37">
        <f t="shared" si="4"/>
        <v>-247759306</v>
      </c>
      <c r="Z39" s="38">
        <f>+IF(X39&lt;&gt;0,+(Y39/X39)*100,0)</f>
        <v>-88.003028170801571</v>
      </c>
      <c r="AA39" s="39">
        <f>SUM(AA37:AA38)</f>
        <v>281534978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772532754</v>
      </c>
      <c r="D40" s="29">
        <f>+D34+D39</f>
        <v>0</v>
      </c>
      <c r="E40" s="30">
        <f t="shared" si="5"/>
        <v>838107267</v>
      </c>
      <c r="F40" s="31">
        <f t="shared" si="5"/>
        <v>839266147</v>
      </c>
      <c r="G40" s="31">
        <f t="shared" si="5"/>
        <v>8352176</v>
      </c>
      <c r="H40" s="31">
        <f t="shared" si="5"/>
        <v>76381373</v>
      </c>
      <c r="I40" s="31">
        <f t="shared" si="5"/>
        <v>119043135</v>
      </c>
      <c r="J40" s="31">
        <f t="shared" si="5"/>
        <v>203776684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203776684</v>
      </c>
      <c r="X40" s="31">
        <f t="shared" si="5"/>
        <v>389418667</v>
      </c>
      <c r="Y40" s="31">
        <f t="shared" si="5"/>
        <v>-185641983</v>
      </c>
      <c r="Z40" s="32">
        <f>+IF(X40&lt;&gt;0,+(Y40/X40)*100,0)</f>
        <v>-47.671567577935342</v>
      </c>
      <c r="AA40" s="33">
        <f>+AA34+AA39</f>
        <v>839266147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-47372597</v>
      </c>
      <c r="D42" s="43">
        <f>+D25-D40</f>
        <v>0</v>
      </c>
      <c r="E42" s="44">
        <f t="shared" si="6"/>
        <v>192629959</v>
      </c>
      <c r="F42" s="45">
        <f t="shared" si="6"/>
        <v>191511079</v>
      </c>
      <c r="G42" s="45">
        <f t="shared" si="6"/>
        <v>45364283</v>
      </c>
      <c r="H42" s="45">
        <f t="shared" si="6"/>
        <v>-10454510</v>
      </c>
      <c r="I42" s="45">
        <f t="shared" si="6"/>
        <v>-48442782</v>
      </c>
      <c r="J42" s="45">
        <f t="shared" si="6"/>
        <v>-13533009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-13533009</v>
      </c>
      <c r="X42" s="45">
        <f t="shared" si="6"/>
        <v>56763943</v>
      </c>
      <c r="Y42" s="45">
        <f t="shared" si="6"/>
        <v>-70296952</v>
      </c>
      <c r="Z42" s="46">
        <f>+IF(X42&lt;&gt;0,+(Y42/X42)*100,0)</f>
        <v>-123.84085439589705</v>
      </c>
      <c r="AA42" s="47">
        <f>+AA25-AA40</f>
        <v>191511079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5433237368</v>
      </c>
      <c r="D45" s="18"/>
      <c r="E45" s="19">
        <v>5428180583</v>
      </c>
      <c r="F45" s="20">
        <v>5428180583</v>
      </c>
      <c r="G45" s="20"/>
      <c r="H45" s="20"/>
      <c r="I45" s="20">
        <v>-362866064</v>
      </c>
      <c r="J45" s="20">
        <v>-362866064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-362866064</v>
      </c>
      <c r="X45" s="20">
        <v>5428180583</v>
      </c>
      <c r="Y45" s="20">
        <v>-5791046647</v>
      </c>
      <c r="Z45" s="48">
        <v>-106.68485615855201</v>
      </c>
      <c r="AA45" s="22">
        <v>5428180583</v>
      </c>
    </row>
    <row r="46" spans="1:27" ht="13.5" x14ac:dyDescent="0.25">
      <c r="A46" s="23" t="s">
        <v>69</v>
      </c>
      <c r="B46" s="17" t="s">
        <v>32</v>
      </c>
      <c r="C46" s="18">
        <v>-4655837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5428581531</v>
      </c>
      <c r="D48" s="51">
        <f>SUM(D45:D47)</f>
        <v>0</v>
      </c>
      <c r="E48" s="52">
        <f t="shared" si="7"/>
        <v>5428180583</v>
      </c>
      <c r="F48" s="53">
        <f t="shared" si="7"/>
        <v>5428180583</v>
      </c>
      <c r="G48" s="53">
        <f t="shared" si="7"/>
        <v>0</v>
      </c>
      <c r="H48" s="53">
        <f t="shared" si="7"/>
        <v>0</v>
      </c>
      <c r="I48" s="53">
        <f t="shared" si="7"/>
        <v>-362866064</v>
      </c>
      <c r="J48" s="53">
        <f t="shared" si="7"/>
        <v>-362866064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-362866064</v>
      </c>
      <c r="X48" s="53">
        <f t="shared" si="7"/>
        <v>5428180583</v>
      </c>
      <c r="Y48" s="53">
        <f t="shared" si="7"/>
        <v>-5791046647</v>
      </c>
      <c r="Z48" s="54">
        <f>+IF(X48&lt;&gt;0,+(Y48/X48)*100,0)</f>
        <v>-106.68485615855201</v>
      </c>
      <c r="AA48" s="55">
        <f>SUM(AA45:AA47)</f>
        <v>5428180583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134807847</v>
      </c>
      <c r="D6" s="18"/>
      <c r="E6" s="19">
        <v>-22963514</v>
      </c>
      <c r="F6" s="20">
        <v>-24167039</v>
      </c>
      <c r="G6" s="20">
        <v>13350052</v>
      </c>
      <c r="H6" s="20">
        <v>13913173</v>
      </c>
      <c r="I6" s="20">
        <v>10522959</v>
      </c>
      <c r="J6" s="20">
        <v>37786184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37786184</v>
      </c>
      <c r="X6" s="20">
        <v>5115667</v>
      </c>
      <c r="Y6" s="20">
        <v>32670517</v>
      </c>
      <c r="Z6" s="21">
        <v>638.63650624639956</v>
      </c>
      <c r="AA6" s="22">
        <v>-24167039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521300900</v>
      </c>
      <c r="F8" s="20">
        <v>521300900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120816550</v>
      </c>
      <c r="Y8" s="20">
        <v>-120816550</v>
      </c>
      <c r="Z8" s="21">
        <v>-100</v>
      </c>
      <c r="AA8" s="22">
        <v>521300900</v>
      </c>
    </row>
    <row r="9" spans="1:27" ht="13.5" x14ac:dyDescent="0.25">
      <c r="A9" s="23" t="s">
        <v>37</v>
      </c>
      <c r="B9" s="17" t="s">
        <v>32</v>
      </c>
      <c r="C9" s="18">
        <v>48786570</v>
      </c>
      <c r="D9" s="18"/>
      <c r="E9" s="19">
        <v>-49000</v>
      </c>
      <c r="F9" s="20">
        <v>-49000</v>
      </c>
      <c r="G9" s="20">
        <v>4212</v>
      </c>
      <c r="H9" s="20">
        <v>7473490</v>
      </c>
      <c r="I9" s="20">
        <v>7324149</v>
      </c>
      <c r="J9" s="20">
        <v>14801851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14801851</v>
      </c>
      <c r="X9" s="20">
        <v>-8280</v>
      </c>
      <c r="Y9" s="20">
        <v>14810131</v>
      </c>
      <c r="Z9" s="21">
        <v>-178866.31642512078</v>
      </c>
      <c r="AA9" s="22">
        <v>-49000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-7908681</v>
      </c>
      <c r="D11" s="18"/>
      <c r="E11" s="19"/>
      <c r="F11" s="20"/>
      <c r="G11" s="20">
        <v>-191289</v>
      </c>
      <c r="H11" s="20">
        <v>-539902</v>
      </c>
      <c r="I11" s="20">
        <v>-440446</v>
      </c>
      <c r="J11" s="20">
        <v>-1171637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-1171637</v>
      </c>
      <c r="X11" s="20"/>
      <c r="Y11" s="20">
        <v>-1171637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175685736</v>
      </c>
      <c r="D12" s="29">
        <f>SUM(D6:D11)</f>
        <v>0</v>
      </c>
      <c r="E12" s="30">
        <f t="shared" si="0"/>
        <v>498288386</v>
      </c>
      <c r="F12" s="31">
        <f t="shared" si="0"/>
        <v>497084861</v>
      </c>
      <c r="G12" s="31">
        <f t="shared" si="0"/>
        <v>13162975</v>
      </c>
      <c r="H12" s="31">
        <f t="shared" si="0"/>
        <v>20846761</v>
      </c>
      <c r="I12" s="31">
        <f t="shared" si="0"/>
        <v>17406662</v>
      </c>
      <c r="J12" s="31">
        <f t="shared" si="0"/>
        <v>51416398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51416398</v>
      </c>
      <c r="X12" s="31">
        <f t="shared" si="0"/>
        <v>125923937</v>
      </c>
      <c r="Y12" s="31">
        <f t="shared" si="0"/>
        <v>-74507539</v>
      </c>
      <c r="Z12" s="32">
        <f>+IF(X12&lt;&gt;0,+(Y12/X12)*100,0)</f>
        <v>-59.168686093415268</v>
      </c>
      <c r="AA12" s="33">
        <f>SUM(AA6:AA11)</f>
        <v>497084861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5410495</v>
      </c>
      <c r="D19" s="18"/>
      <c r="E19" s="19">
        <v>29845814</v>
      </c>
      <c r="F19" s="20">
        <v>31049339</v>
      </c>
      <c r="G19" s="20">
        <v>1652</v>
      </c>
      <c r="H19" s="20"/>
      <c r="I19" s="20">
        <v>794820</v>
      </c>
      <c r="J19" s="20">
        <v>796472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796472</v>
      </c>
      <c r="X19" s="20">
        <v>377643</v>
      </c>
      <c r="Y19" s="20">
        <v>418829</v>
      </c>
      <c r="Z19" s="21">
        <v>110.90606737050601</v>
      </c>
      <c r="AA19" s="22">
        <v>31049339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5410495</v>
      </c>
      <c r="D24" s="29">
        <f>SUM(D15:D23)</f>
        <v>0</v>
      </c>
      <c r="E24" s="36">
        <f t="shared" si="1"/>
        <v>29845814</v>
      </c>
      <c r="F24" s="37">
        <f t="shared" si="1"/>
        <v>31049339</v>
      </c>
      <c r="G24" s="37">
        <f t="shared" si="1"/>
        <v>1652</v>
      </c>
      <c r="H24" s="37">
        <f t="shared" si="1"/>
        <v>0</v>
      </c>
      <c r="I24" s="37">
        <f t="shared" si="1"/>
        <v>794820</v>
      </c>
      <c r="J24" s="37">
        <f t="shared" si="1"/>
        <v>796472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796472</v>
      </c>
      <c r="X24" s="37">
        <f t="shared" si="1"/>
        <v>377643</v>
      </c>
      <c r="Y24" s="37">
        <f t="shared" si="1"/>
        <v>418829</v>
      </c>
      <c r="Z24" s="38">
        <f>+IF(X24&lt;&gt;0,+(Y24/X24)*100,0)</f>
        <v>110.90606737050601</v>
      </c>
      <c r="AA24" s="39">
        <f>SUM(AA15:AA23)</f>
        <v>31049339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181096231</v>
      </c>
      <c r="D25" s="29">
        <f>+D12+D24</f>
        <v>0</v>
      </c>
      <c r="E25" s="30">
        <f t="shared" si="2"/>
        <v>528134200</v>
      </c>
      <c r="F25" s="31">
        <f t="shared" si="2"/>
        <v>528134200</v>
      </c>
      <c r="G25" s="31">
        <f t="shared" si="2"/>
        <v>13164627</v>
      </c>
      <c r="H25" s="31">
        <f t="shared" si="2"/>
        <v>20846761</v>
      </c>
      <c r="I25" s="31">
        <f t="shared" si="2"/>
        <v>18201482</v>
      </c>
      <c r="J25" s="31">
        <f t="shared" si="2"/>
        <v>52212870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52212870</v>
      </c>
      <c r="X25" s="31">
        <f t="shared" si="2"/>
        <v>126301580</v>
      </c>
      <c r="Y25" s="31">
        <f t="shared" si="2"/>
        <v>-74088710</v>
      </c>
      <c r="Z25" s="32">
        <f>+IF(X25&lt;&gt;0,+(Y25/X25)*100,0)</f>
        <v>-58.660160862595703</v>
      </c>
      <c r="AA25" s="33">
        <f>+AA12+AA24</f>
        <v>528134200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385027500</v>
      </c>
      <c r="D32" s="18"/>
      <c r="E32" s="19">
        <v>437270010</v>
      </c>
      <c r="F32" s="20">
        <v>437270010</v>
      </c>
      <c r="G32" s="20">
        <v>1704100</v>
      </c>
      <c r="H32" s="20">
        <v>59084895</v>
      </c>
      <c r="I32" s="20">
        <v>60029868</v>
      </c>
      <c r="J32" s="20">
        <v>120818863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120818863</v>
      </c>
      <c r="X32" s="20">
        <v>115609391</v>
      </c>
      <c r="Y32" s="20">
        <v>5209472</v>
      </c>
      <c r="Z32" s="21">
        <v>4.5060976058597175</v>
      </c>
      <c r="AA32" s="22">
        <v>437270010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651200</v>
      </c>
      <c r="F33" s="20">
        <v>651200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109640</v>
      </c>
      <c r="Y33" s="20">
        <v>-109640</v>
      </c>
      <c r="Z33" s="21">
        <v>-100</v>
      </c>
      <c r="AA33" s="22">
        <v>651200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385027500</v>
      </c>
      <c r="D34" s="29">
        <f>SUM(D29:D33)</f>
        <v>0</v>
      </c>
      <c r="E34" s="30">
        <f t="shared" si="3"/>
        <v>437921210</v>
      </c>
      <c r="F34" s="31">
        <f t="shared" si="3"/>
        <v>437921210</v>
      </c>
      <c r="G34" s="31">
        <f t="shared" si="3"/>
        <v>1704100</v>
      </c>
      <c r="H34" s="31">
        <f t="shared" si="3"/>
        <v>59084895</v>
      </c>
      <c r="I34" s="31">
        <f t="shared" si="3"/>
        <v>60029868</v>
      </c>
      <c r="J34" s="31">
        <f t="shared" si="3"/>
        <v>120818863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120818863</v>
      </c>
      <c r="X34" s="31">
        <f t="shared" si="3"/>
        <v>115719031</v>
      </c>
      <c r="Y34" s="31">
        <f t="shared" si="3"/>
        <v>5099832</v>
      </c>
      <c r="Z34" s="32">
        <f>+IF(X34&lt;&gt;0,+(Y34/X34)*100,0)</f>
        <v>4.4070814937950873</v>
      </c>
      <c r="AA34" s="33">
        <f>SUM(AA29:AA33)</f>
        <v>437921210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385027500</v>
      </c>
      <c r="D40" s="29">
        <f>+D34+D39</f>
        <v>0</v>
      </c>
      <c r="E40" s="30">
        <f t="shared" si="5"/>
        <v>437921210</v>
      </c>
      <c r="F40" s="31">
        <f t="shared" si="5"/>
        <v>437921210</v>
      </c>
      <c r="G40" s="31">
        <f t="shared" si="5"/>
        <v>1704100</v>
      </c>
      <c r="H40" s="31">
        <f t="shared" si="5"/>
        <v>59084895</v>
      </c>
      <c r="I40" s="31">
        <f t="shared" si="5"/>
        <v>60029868</v>
      </c>
      <c r="J40" s="31">
        <f t="shared" si="5"/>
        <v>120818863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120818863</v>
      </c>
      <c r="X40" s="31">
        <f t="shared" si="5"/>
        <v>115719031</v>
      </c>
      <c r="Y40" s="31">
        <f t="shared" si="5"/>
        <v>5099832</v>
      </c>
      <c r="Z40" s="32">
        <f>+IF(X40&lt;&gt;0,+(Y40/X40)*100,0)</f>
        <v>4.4070814937950873</v>
      </c>
      <c r="AA40" s="33">
        <f>+AA34+AA39</f>
        <v>437921210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-203931269</v>
      </c>
      <c r="D42" s="43">
        <f>+D25-D40</f>
        <v>0</v>
      </c>
      <c r="E42" s="44">
        <f t="shared" si="6"/>
        <v>90212990</v>
      </c>
      <c r="F42" s="45">
        <f t="shared" si="6"/>
        <v>90212990</v>
      </c>
      <c r="G42" s="45">
        <f t="shared" si="6"/>
        <v>11460527</v>
      </c>
      <c r="H42" s="45">
        <f t="shared" si="6"/>
        <v>-38238134</v>
      </c>
      <c r="I42" s="45">
        <f t="shared" si="6"/>
        <v>-41828386</v>
      </c>
      <c r="J42" s="45">
        <f t="shared" si="6"/>
        <v>-68605993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-68605993</v>
      </c>
      <c r="X42" s="45">
        <f t="shared" si="6"/>
        <v>10582549</v>
      </c>
      <c r="Y42" s="45">
        <f t="shared" si="6"/>
        <v>-79188542</v>
      </c>
      <c r="Z42" s="46">
        <f>+IF(X42&lt;&gt;0,+(Y42/X42)*100,0)</f>
        <v>-748.29364834502542</v>
      </c>
      <c r="AA42" s="47">
        <f>+AA25-AA40</f>
        <v>90212990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6322844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1143756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7466600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3615600</v>
      </c>
      <c r="D6" s="18"/>
      <c r="E6" s="19"/>
      <c r="F6" s="20"/>
      <c r="G6" s="20">
        <v>577984</v>
      </c>
      <c r="H6" s="20">
        <v>342658</v>
      </c>
      <c r="I6" s="20">
        <v>-46402505</v>
      </c>
      <c r="J6" s="20">
        <v>-45481863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-45481863</v>
      </c>
      <c r="X6" s="20"/>
      <c r="Y6" s="20">
        <v>-45481863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322158696</v>
      </c>
      <c r="D8" s="18"/>
      <c r="E8" s="19"/>
      <c r="F8" s="20"/>
      <c r="G8" s="20">
        <v>41055722</v>
      </c>
      <c r="H8" s="20">
        <v>38891899</v>
      </c>
      <c r="I8" s="20">
        <v>40504340</v>
      </c>
      <c r="J8" s="20">
        <v>120451961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120451961</v>
      </c>
      <c r="X8" s="20"/>
      <c r="Y8" s="20">
        <v>120451961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97468465</v>
      </c>
      <c r="D9" s="18"/>
      <c r="E9" s="19"/>
      <c r="F9" s="20"/>
      <c r="G9" s="20">
        <v>10167777</v>
      </c>
      <c r="H9" s="20">
        <v>10397316</v>
      </c>
      <c r="I9" s="20">
        <v>9484983</v>
      </c>
      <c r="J9" s="20">
        <v>30050076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30050076</v>
      </c>
      <c r="X9" s="20"/>
      <c r="Y9" s="20">
        <v>30050076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-2567964</v>
      </c>
      <c r="D11" s="18"/>
      <c r="E11" s="19"/>
      <c r="F11" s="20"/>
      <c r="G11" s="20">
        <v>-218981</v>
      </c>
      <c r="H11" s="20">
        <v>-141917</v>
      </c>
      <c r="I11" s="20">
        <v>-322484</v>
      </c>
      <c r="J11" s="20">
        <v>-683382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-683382</v>
      </c>
      <c r="X11" s="20"/>
      <c r="Y11" s="20">
        <v>-683382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420674797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51582502</v>
      </c>
      <c r="H12" s="31">
        <f t="shared" si="0"/>
        <v>49489956</v>
      </c>
      <c r="I12" s="31">
        <f t="shared" si="0"/>
        <v>3264334</v>
      </c>
      <c r="J12" s="31">
        <f t="shared" si="0"/>
        <v>104336792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104336792</v>
      </c>
      <c r="X12" s="31">
        <f t="shared" si="0"/>
        <v>0</v>
      </c>
      <c r="Y12" s="31">
        <f t="shared" si="0"/>
        <v>104336792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8846061</v>
      </c>
      <c r="D19" s="18"/>
      <c r="E19" s="19">
        <v>15683043</v>
      </c>
      <c r="F19" s="20">
        <v>15683043</v>
      </c>
      <c r="G19" s="20">
        <v>40913</v>
      </c>
      <c r="H19" s="20">
        <v>31559</v>
      </c>
      <c r="I19" s="20">
        <v>177016</v>
      </c>
      <c r="J19" s="20">
        <v>249488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249488</v>
      </c>
      <c r="X19" s="20">
        <v>3920745</v>
      </c>
      <c r="Y19" s="20">
        <v>-3671257</v>
      </c>
      <c r="Z19" s="21">
        <v>-93.636719552023919</v>
      </c>
      <c r="AA19" s="22">
        <v>15683043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8846061</v>
      </c>
      <c r="D24" s="29">
        <f>SUM(D15:D23)</f>
        <v>0</v>
      </c>
      <c r="E24" s="36">
        <f t="shared" si="1"/>
        <v>15683043</v>
      </c>
      <c r="F24" s="37">
        <f t="shared" si="1"/>
        <v>15683043</v>
      </c>
      <c r="G24" s="37">
        <f t="shared" si="1"/>
        <v>40913</v>
      </c>
      <c r="H24" s="37">
        <f t="shared" si="1"/>
        <v>31559</v>
      </c>
      <c r="I24" s="37">
        <f t="shared" si="1"/>
        <v>177016</v>
      </c>
      <c r="J24" s="37">
        <f t="shared" si="1"/>
        <v>249488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249488</v>
      </c>
      <c r="X24" s="37">
        <f t="shared" si="1"/>
        <v>3920745</v>
      </c>
      <c r="Y24" s="37">
        <f t="shared" si="1"/>
        <v>-3671257</v>
      </c>
      <c r="Z24" s="38">
        <f>+IF(X24&lt;&gt;0,+(Y24/X24)*100,0)</f>
        <v>-93.636719552023919</v>
      </c>
      <c r="AA24" s="39">
        <f>SUM(AA15:AA23)</f>
        <v>15683043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429520858</v>
      </c>
      <c r="D25" s="29">
        <f>+D12+D24</f>
        <v>0</v>
      </c>
      <c r="E25" s="30">
        <f t="shared" si="2"/>
        <v>15683043</v>
      </c>
      <c r="F25" s="31">
        <f t="shared" si="2"/>
        <v>15683043</v>
      </c>
      <c r="G25" s="31">
        <f t="shared" si="2"/>
        <v>51623415</v>
      </c>
      <c r="H25" s="31">
        <f t="shared" si="2"/>
        <v>49521515</v>
      </c>
      <c r="I25" s="31">
        <f t="shared" si="2"/>
        <v>3441350</v>
      </c>
      <c r="J25" s="31">
        <f t="shared" si="2"/>
        <v>104586280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104586280</v>
      </c>
      <c r="X25" s="31">
        <f t="shared" si="2"/>
        <v>3920745</v>
      </c>
      <c r="Y25" s="31">
        <f t="shared" si="2"/>
        <v>100665535</v>
      </c>
      <c r="Z25" s="32">
        <f>+IF(X25&lt;&gt;0,+(Y25/X25)*100,0)</f>
        <v>2567.5103838683717</v>
      </c>
      <c r="AA25" s="33">
        <f>+AA12+AA24</f>
        <v>15683043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393365388</v>
      </c>
      <c r="D32" s="18"/>
      <c r="E32" s="19"/>
      <c r="F32" s="20"/>
      <c r="G32" s="20">
        <v>1158328</v>
      </c>
      <c r="H32" s="20">
        <v>86788164</v>
      </c>
      <c r="I32" s="20">
        <v>-13587691</v>
      </c>
      <c r="J32" s="20">
        <v>74358801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74358801</v>
      </c>
      <c r="X32" s="20"/>
      <c r="Y32" s="20">
        <v>74358801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393365388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1158328</v>
      </c>
      <c r="H34" s="31">
        <f t="shared" si="3"/>
        <v>86788164</v>
      </c>
      <c r="I34" s="31">
        <f t="shared" si="3"/>
        <v>-13587691</v>
      </c>
      <c r="J34" s="31">
        <f t="shared" si="3"/>
        <v>74358801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74358801</v>
      </c>
      <c r="X34" s="31">
        <f t="shared" si="3"/>
        <v>0</v>
      </c>
      <c r="Y34" s="31">
        <f t="shared" si="3"/>
        <v>74358801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393365388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1158328</v>
      </c>
      <c r="H40" s="31">
        <f t="shared" si="5"/>
        <v>86788164</v>
      </c>
      <c r="I40" s="31">
        <f t="shared" si="5"/>
        <v>-13587691</v>
      </c>
      <c r="J40" s="31">
        <f t="shared" si="5"/>
        <v>74358801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74358801</v>
      </c>
      <c r="X40" s="31">
        <f t="shared" si="5"/>
        <v>0</v>
      </c>
      <c r="Y40" s="31">
        <f t="shared" si="5"/>
        <v>74358801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36155470</v>
      </c>
      <c r="D42" s="43">
        <f>+D25-D40</f>
        <v>0</v>
      </c>
      <c r="E42" s="44">
        <f t="shared" si="6"/>
        <v>15683043</v>
      </c>
      <c r="F42" s="45">
        <f t="shared" si="6"/>
        <v>15683043</v>
      </c>
      <c r="G42" s="45">
        <f t="shared" si="6"/>
        <v>50465087</v>
      </c>
      <c r="H42" s="45">
        <f t="shared" si="6"/>
        <v>-37266649</v>
      </c>
      <c r="I42" s="45">
        <f t="shared" si="6"/>
        <v>17029041</v>
      </c>
      <c r="J42" s="45">
        <f t="shared" si="6"/>
        <v>30227479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30227479</v>
      </c>
      <c r="X42" s="45">
        <f t="shared" si="6"/>
        <v>3920745</v>
      </c>
      <c r="Y42" s="45">
        <f t="shared" si="6"/>
        <v>26306734</v>
      </c>
      <c r="Z42" s="46">
        <f>+IF(X42&lt;&gt;0,+(Y42/X42)*100,0)</f>
        <v>670.96263592761068</v>
      </c>
      <c r="AA42" s="47">
        <f>+AA25-AA40</f>
        <v>15683043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-99882492</v>
      </c>
      <c r="F6" s="20">
        <v>-117417098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-30073359</v>
      </c>
      <c r="Y6" s="20">
        <v>30073359</v>
      </c>
      <c r="Z6" s="21">
        <v>-100</v>
      </c>
      <c r="AA6" s="22">
        <v>-117417098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914246</v>
      </c>
      <c r="D8" s="18"/>
      <c r="E8" s="19">
        <v>21393559</v>
      </c>
      <c r="F8" s="20">
        <v>11923769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4952863</v>
      </c>
      <c r="Y8" s="20">
        <v>-4952863</v>
      </c>
      <c r="Z8" s="21">
        <v>-100</v>
      </c>
      <c r="AA8" s="22">
        <v>11923769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2016061</v>
      </c>
      <c r="D11" s="18"/>
      <c r="E11" s="19">
        <v>2016061</v>
      </c>
      <c r="F11" s="20">
        <v>2016061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2016061</v>
      </c>
      <c r="Y11" s="20">
        <v>-2016061</v>
      </c>
      <c r="Z11" s="21">
        <v>-100</v>
      </c>
      <c r="AA11" s="22">
        <v>2016061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2930307</v>
      </c>
      <c r="D12" s="29">
        <f>SUM(D6:D11)</f>
        <v>0</v>
      </c>
      <c r="E12" s="30">
        <f t="shared" si="0"/>
        <v>-76472872</v>
      </c>
      <c r="F12" s="31">
        <f t="shared" si="0"/>
        <v>-103477268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-23104435</v>
      </c>
      <c r="Y12" s="31">
        <f t="shared" si="0"/>
        <v>23104435</v>
      </c>
      <c r="Z12" s="32">
        <f>+IF(X12&lt;&gt;0,+(Y12/X12)*100,0)</f>
        <v>-100</v>
      </c>
      <c r="AA12" s="33">
        <f>SUM(AA6:AA11)</f>
        <v>-103477268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269368250</v>
      </c>
      <c r="D19" s="18"/>
      <c r="E19" s="19">
        <v>279712391</v>
      </c>
      <c r="F19" s="20">
        <v>285524463</v>
      </c>
      <c r="G19" s="20">
        <v>131154</v>
      </c>
      <c r="H19" s="20">
        <v>-297</v>
      </c>
      <c r="I19" s="20"/>
      <c r="J19" s="20">
        <v>130857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130857</v>
      </c>
      <c r="X19" s="20">
        <v>272040895</v>
      </c>
      <c r="Y19" s="20">
        <v>-271910038</v>
      </c>
      <c r="Z19" s="21">
        <v>-99.951898040917712</v>
      </c>
      <c r="AA19" s="22">
        <v>285524463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269368250</v>
      </c>
      <c r="D24" s="29">
        <f>SUM(D15:D23)</f>
        <v>0</v>
      </c>
      <c r="E24" s="36">
        <f t="shared" si="1"/>
        <v>279712391</v>
      </c>
      <c r="F24" s="37">
        <f t="shared" si="1"/>
        <v>285524463</v>
      </c>
      <c r="G24" s="37">
        <f t="shared" si="1"/>
        <v>131154</v>
      </c>
      <c r="H24" s="37">
        <f t="shared" si="1"/>
        <v>-297</v>
      </c>
      <c r="I24" s="37">
        <f t="shared" si="1"/>
        <v>0</v>
      </c>
      <c r="J24" s="37">
        <f t="shared" si="1"/>
        <v>130857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130857</v>
      </c>
      <c r="X24" s="37">
        <f t="shared" si="1"/>
        <v>272040895</v>
      </c>
      <c r="Y24" s="37">
        <f t="shared" si="1"/>
        <v>-271910038</v>
      </c>
      <c r="Z24" s="38">
        <f>+IF(X24&lt;&gt;0,+(Y24/X24)*100,0)</f>
        <v>-99.951898040917712</v>
      </c>
      <c r="AA24" s="39">
        <f>SUM(AA15:AA23)</f>
        <v>285524463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272298557</v>
      </c>
      <c r="D25" s="29">
        <f>+D12+D24</f>
        <v>0</v>
      </c>
      <c r="E25" s="30">
        <f t="shared" si="2"/>
        <v>203239519</v>
      </c>
      <c r="F25" s="31">
        <f t="shared" si="2"/>
        <v>182047195</v>
      </c>
      <c r="G25" s="31">
        <f t="shared" si="2"/>
        <v>131154</v>
      </c>
      <c r="H25" s="31">
        <f t="shared" si="2"/>
        <v>-297</v>
      </c>
      <c r="I25" s="31">
        <f t="shared" si="2"/>
        <v>0</v>
      </c>
      <c r="J25" s="31">
        <f t="shared" si="2"/>
        <v>130857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130857</v>
      </c>
      <c r="X25" s="31">
        <f t="shared" si="2"/>
        <v>248936460</v>
      </c>
      <c r="Y25" s="31">
        <f t="shared" si="2"/>
        <v>-248805603</v>
      </c>
      <c r="Z25" s="32">
        <f>+IF(X25&lt;&gt;0,+(Y25/X25)*100,0)</f>
        <v>-99.947433574013218</v>
      </c>
      <c r="AA25" s="33">
        <f>+AA12+AA24</f>
        <v>182047195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1158328</v>
      </c>
      <c r="D32" s="18"/>
      <c r="E32" s="19">
        <v>1842115</v>
      </c>
      <c r="F32" s="20">
        <v>1145849</v>
      </c>
      <c r="G32" s="20"/>
      <c r="H32" s="20"/>
      <c r="I32" s="20">
        <v>11024277</v>
      </c>
      <c r="J32" s="20">
        <v>11024277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11024277</v>
      </c>
      <c r="X32" s="20">
        <v>1158329</v>
      </c>
      <c r="Y32" s="20">
        <v>9865948</v>
      </c>
      <c r="Z32" s="21">
        <v>851.73970434997307</v>
      </c>
      <c r="AA32" s="22">
        <v>1145849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1158328</v>
      </c>
      <c r="D34" s="29">
        <f>SUM(D29:D33)</f>
        <v>0</v>
      </c>
      <c r="E34" s="30">
        <f t="shared" si="3"/>
        <v>1842115</v>
      </c>
      <c r="F34" s="31">
        <f t="shared" si="3"/>
        <v>1145849</v>
      </c>
      <c r="G34" s="31">
        <f t="shared" si="3"/>
        <v>0</v>
      </c>
      <c r="H34" s="31">
        <f t="shared" si="3"/>
        <v>0</v>
      </c>
      <c r="I34" s="31">
        <f t="shared" si="3"/>
        <v>11024277</v>
      </c>
      <c r="J34" s="31">
        <f t="shared" si="3"/>
        <v>11024277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11024277</v>
      </c>
      <c r="X34" s="31">
        <f t="shared" si="3"/>
        <v>1158329</v>
      </c>
      <c r="Y34" s="31">
        <f t="shared" si="3"/>
        <v>9865948</v>
      </c>
      <c r="Z34" s="32">
        <f>+IF(X34&lt;&gt;0,+(Y34/X34)*100,0)</f>
        <v>851.73970434997307</v>
      </c>
      <c r="AA34" s="33">
        <f>SUM(AA29:AA33)</f>
        <v>1145849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1158328</v>
      </c>
      <c r="D40" s="29">
        <f>+D34+D39</f>
        <v>0</v>
      </c>
      <c r="E40" s="30">
        <f t="shared" si="5"/>
        <v>1842115</v>
      </c>
      <c r="F40" s="31">
        <f t="shared" si="5"/>
        <v>1145849</v>
      </c>
      <c r="G40" s="31">
        <f t="shared" si="5"/>
        <v>0</v>
      </c>
      <c r="H40" s="31">
        <f t="shared" si="5"/>
        <v>0</v>
      </c>
      <c r="I40" s="31">
        <f t="shared" si="5"/>
        <v>11024277</v>
      </c>
      <c r="J40" s="31">
        <f t="shared" si="5"/>
        <v>11024277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11024277</v>
      </c>
      <c r="X40" s="31">
        <f t="shared" si="5"/>
        <v>1158329</v>
      </c>
      <c r="Y40" s="31">
        <f t="shared" si="5"/>
        <v>9865948</v>
      </c>
      <c r="Z40" s="32">
        <f>+IF(X40&lt;&gt;0,+(Y40/X40)*100,0)</f>
        <v>851.73970434997307</v>
      </c>
      <c r="AA40" s="33">
        <f>+AA34+AA39</f>
        <v>1145849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271140229</v>
      </c>
      <c r="D42" s="43">
        <f>+D25-D40</f>
        <v>0</v>
      </c>
      <c r="E42" s="44">
        <f t="shared" si="6"/>
        <v>201397404</v>
      </c>
      <c r="F42" s="45">
        <f t="shared" si="6"/>
        <v>180901346</v>
      </c>
      <c r="G42" s="45">
        <f t="shared" si="6"/>
        <v>131154</v>
      </c>
      <c r="H42" s="45">
        <f t="shared" si="6"/>
        <v>-297</v>
      </c>
      <c r="I42" s="45">
        <f t="shared" si="6"/>
        <v>-11024277</v>
      </c>
      <c r="J42" s="45">
        <f t="shared" si="6"/>
        <v>-10893420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-10893420</v>
      </c>
      <c r="X42" s="45">
        <f t="shared" si="6"/>
        <v>247778131</v>
      </c>
      <c r="Y42" s="45">
        <f t="shared" si="6"/>
        <v>-258671551</v>
      </c>
      <c r="Z42" s="46">
        <f>+IF(X42&lt;&gt;0,+(Y42/X42)*100,0)</f>
        <v>-104.39644126623911</v>
      </c>
      <c r="AA42" s="47">
        <f>+AA25-AA40</f>
        <v>180901346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91889</v>
      </c>
      <c r="D6" s="18"/>
      <c r="E6" s="19">
        <v>-28608193</v>
      </c>
      <c r="F6" s="20">
        <v>-28608193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4079065</v>
      </c>
      <c r="Y6" s="20">
        <v>-4079065</v>
      </c>
      <c r="Z6" s="21">
        <v>-100</v>
      </c>
      <c r="AA6" s="22">
        <v>-28608193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498940781</v>
      </c>
      <c r="F8" s="20">
        <v>498940781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124735191</v>
      </c>
      <c r="Y8" s="20">
        <v>-124735191</v>
      </c>
      <c r="Z8" s="21">
        <v>-100</v>
      </c>
      <c r="AA8" s="22">
        <v>498940781</v>
      </c>
    </row>
    <row r="9" spans="1:27" ht="13.5" x14ac:dyDescent="0.25">
      <c r="A9" s="23" t="s">
        <v>37</v>
      </c>
      <c r="B9" s="17" t="s">
        <v>32</v>
      </c>
      <c r="C9" s="18">
        <v>45675004</v>
      </c>
      <c r="D9" s="18"/>
      <c r="E9" s="19"/>
      <c r="F9" s="20"/>
      <c r="G9" s="20">
        <v>1498</v>
      </c>
      <c r="H9" s="20">
        <v>6661450</v>
      </c>
      <c r="I9" s="20">
        <v>6405011</v>
      </c>
      <c r="J9" s="20">
        <v>13067959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13067959</v>
      </c>
      <c r="X9" s="20"/>
      <c r="Y9" s="20">
        <v>13067959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-3333519</v>
      </c>
      <c r="D11" s="18"/>
      <c r="E11" s="19">
        <v>-110837</v>
      </c>
      <c r="F11" s="20">
        <v>-110837</v>
      </c>
      <c r="G11" s="20">
        <v>-146371</v>
      </c>
      <c r="H11" s="20">
        <v>-267277</v>
      </c>
      <c r="I11" s="20">
        <v>-237456</v>
      </c>
      <c r="J11" s="20">
        <v>-651104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-651104</v>
      </c>
      <c r="X11" s="20">
        <v>-27708</v>
      </c>
      <c r="Y11" s="20">
        <v>-623396</v>
      </c>
      <c r="Z11" s="21">
        <v>2249.8772917568931</v>
      </c>
      <c r="AA11" s="22">
        <v>-110837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42433374</v>
      </c>
      <c r="D12" s="29">
        <f>SUM(D6:D11)</f>
        <v>0</v>
      </c>
      <c r="E12" s="30">
        <f t="shared" si="0"/>
        <v>470221751</v>
      </c>
      <c r="F12" s="31">
        <f t="shared" si="0"/>
        <v>470221751</v>
      </c>
      <c r="G12" s="31">
        <f t="shared" si="0"/>
        <v>-144873</v>
      </c>
      <c r="H12" s="31">
        <f t="shared" si="0"/>
        <v>6394173</v>
      </c>
      <c r="I12" s="31">
        <f t="shared" si="0"/>
        <v>6167555</v>
      </c>
      <c r="J12" s="31">
        <f t="shared" si="0"/>
        <v>12416855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12416855</v>
      </c>
      <c r="X12" s="31">
        <f t="shared" si="0"/>
        <v>128786548</v>
      </c>
      <c r="Y12" s="31">
        <f t="shared" si="0"/>
        <v>-116369693</v>
      </c>
      <c r="Z12" s="32">
        <f>+IF(X12&lt;&gt;0,+(Y12/X12)*100,0)</f>
        <v>-90.358577667599263</v>
      </c>
      <c r="AA12" s="33">
        <f>SUM(AA6:AA11)</f>
        <v>470221751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41028834</v>
      </c>
      <c r="F19" s="20">
        <v>41028834</v>
      </c>
      <c r="G19" s="20"/>
      <c r="H19" s="20">
        <v>77291</v>
      </c>
      <c r="I19" s="20"/>
      <c r="J19" s="20">
        <v>77291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77291</v>
      </c>
      <c r="X19" s="20">
        <v>-973930</v>
      </c>
      <c r="Y19" s="20">
        <v>1051221</v>
      </c>
      <c r="Z19" s="21">
        <v>-107.93599129300875</v>
      </c>
      <c r="AA19" s="22">
        <v>41028834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41028834</v>
      </c>
      <c r="F24" s="37">
        <f t="shared" si="1"/>
        <v>41028834</v>
      </c>
      <c r="G24" s="37">
        <f t="shared" si="1"/>
        <v>0</v>
      </c>
      <c r="H24" s="37">
        <f t="shared" si="1"/>
        <v>77291</v>
      </c>
      <c r="I24" s="37">
        <f t="shared" si="1"/>
        <v>0</v>
      </c>
      <c r="J24" s="37">
        <f t="shared" si="1"/>
        <v>77291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77291</v>
      </c>
      <c r="X24" s="37">
        <f t="shared" si="1"/>
        <v>-973930</v>
      </c>
      <c r="Y24" s="37">
        <f t="shared" si="1"/>
        <v>1051221</v>
      </c>
      <c r="Z24" s="38">
        <f>+IF(X24&lt;&gt;0,+(Y24/X24)*100,0)</f>
        <v>-107.93599129300875</v>
      </c>
      <c r="AA24" s="39">
        <f>SUM(AA15:AA23)</f>
        <v>41028834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42433374</v>
      </c>
      <c r="D25" s="29">
        <f>+D12+D24</f>
        <v>0</v>
      </c>
      <c r="E25" s="30">
        <f t="shared" si="2"/>
        <v>511250585</v>
      </c>
      <c r="F25" s="31">
        <f t="shared" si="2"/>
        <v>511250585</v>
      </c>
      <c r="G25" s="31">
        <f t="shared" si="2"/>
        <v>-144873</v>
      </c>
      <c r="H25" s="31">
        <f t="shared" si="2"/>
        <v>6471464</v>
      </c>
      <c r="I25" s="31">
        <f t="shared" si="2"/>
        <v>6167555</v>
      </c>
      <c r="J25" s="31">
        <f t="shared" si="2"/>
        <v>12494146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12494146</v>
      </c>
      <c r="X25" s="31">
        <f t="shared" si="2"/>
        <v>127812618</v>
      </c>
      <c r="Y25" s="31">
        <f t="shared" si="2"/>
        <v>-115318472</v>
      </c>
      <c r="Z25" s="32">
        <f>+IF(X25&lt;&gt;0,+(Y25/X25)*100,0)</f>
        <v>-90.224638071336585</v>
      </c>
      <c r="AA25" s="33">
        <f>+AA12+AA24</f>
        <v>511250585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368069082</v>
      </c>
      <c r="D32" s="18"/>
      <c r="E32" s="19">
        <v>383167684</v>
      </c>
      <c r="F32" s="20">
        <v>383167684</v>
      </c>
      <c r="G32" s="20">
        <v>27062</v>
      </c>
      <c r="H32" s="20">
        <v>51269128</v>
      </c>
      <c r="I32" s="20">
        <v>49710622</v>
      </c>
      <c r="J32" s="20">
        <v>101006812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101006812</v>
      </c>
      <c r="X32" s="20">
        <v>77700134</v>
      </c>
      <c r="Y32" s="20">
        <v>23306678</v>
      </c>
      <c r="Z32" s="21">
        <v>29.995672851735367</v>
      </c>
      <c r="AA32" s="22">
        <v>383167684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368069082</v>
      </c>
      <c r="D34" s="29">
        <f>SUM(D29:D33)</f>
        <v>0</v>
      </c>
      <c r="E34" s="30">
        <f t="shared" si="3"/>
        <v>383167684</v>
      </c>
      <c r="F34" s="31">
        <f t="shared" si="3"/>
        <v>383167684</v>
      </c>
      <c r="G34" s="31">
        <f t="shared" si="3"/>
        <v>27062</v>
      </c>
      <c r="H34" s="31">
        <f t="shared" si="3"/>
        <v>51269128</v>
      </c>
      <c r="I34" s="31">
        <f t="shared" si="3"/>
        <v>49710622</v>
      </c>
      <c r="J34" s="31">
        <f t="shared" si="3"/>
        <v>101006812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101006812</v>
      </c>
      <c r="X34" s="31">
        <f t="shared" si="3"/>
        <v>77700134</v>
      </c>
      <c r="Y34" s="31">
        <f t="shared" si="3"/>
        <v>23306678</v>
      </c>
      <c r="Z34" s="32">
        <f>+IF(X34&lt;&gt;0,+(Y34/X34)*100,0)</f>
        <v>29.995672851735367</v>
      </c>
      <c r="AA34" s="33">
        <f>SUM(AA29:AA33)</f>
        <v>383167684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368069082</v>
      </c>
      <c r="D40" s="29">
        <f>+D34+D39</f>
        <v>0</v>
      </c>
      <c r="E40" s="30">
        <f t="shared" si="5"/>
        <v>383167684</v>
      </c>
      <c r="F40" s="31">
        <f t="shared" si="5"/>
        <v>383167684</v>
      </c>
      <c r="G40" s="31">
        <f t="shared" si="5"/>
        <v>27062</v>
      </c>
      <c r="H40" s="31">
        <f t="shared" si="5"/>
        <v>51269128</v>
      </c>
      <c r="I40" s="31">
        <f t="shared" si="5"/>
        <v>49710622</v>
      </c>
      <c r="J40" s="31">
        <f t="shared" si="5"/>
        <v>101006812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101006812</v>
      </c>
      <c r="X40" s="31">
        <f t="shared" si="5"/>
        <v>77700134</v>
      </c>
      <c r="Y40" s="31">
        <f t="shared" si="5"/>
        <v>23306678</v>
      </c>
      <c r="Z40" s="32">
        <f>+IF(X40&lt;&gt;0,+(Y40/X40)*100,0)</f>
        <v>29.995672851735367</v>
      </c>
      <c r="AA40" s="33">
        <f>+AA34+AA39</f>
        <v>383167684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-325635708</v>
      </c>
      <c r="D42" s="43">
        <f>+D25-D40</f>
        <v>0</v>
      </c>
      <c r="E42" s="44">
        <f t="shared" si="6"/>
        <v>128082901</v>
      </c>
      <c r="F42" s="45">
        <f t="shared" si="6"/>
        <v>128082901</v>
      </c>
      <c r="G42" s="45">
        <f t="shared" si="6"/>
        <v>-171935</v>
      </c>
      <c r="H42" s="45">
        <f t="shared" si="6"/>
        <v>-44797664</v>
      </c>
      <c r="I42" s="45">
        <f t="shared" si="6"/>
        <v>-43543067</v>
      </c>
      <c r="J42" s="45">
        <f t="shared" si="6"/>
        <v>-88512666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-88512666</v>
      </c>
      <c r="X42" s="45">
        <f t="shared" si="6"/>
        <v>50112484</v>
      </c>
      <c r="Y42" s="45">
        <f t="shared" si="6"/>
        <v>-138625150</v>
      </c>
      <c r="Z42" s="46">
        <f>+IF(X42&lt;&gt;0,+(Y42/X42)*100,0)</f>
        <v>-276.62797557590642</v>
      </c>
      <c r="AA42" s="47">
        <f>+AA25-AA40</f>
        <v>128082901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-104744359</v>
      </c>
      <c r="F6" s="20">
        <v>-104744359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-4248427</v>
      </c>
      <c r="Y6" s="20">
        <v>4248427</v>
      </c>
      <c r="Z6" s="21">
        <v>-100</v>
      </c>
      <c r="AA6" s="22">
        <v>-104744359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191343</v>
      </c>
      <c r="D8" s="18"/>
      <c r="E8" s="19">
        <v>297878</v>
      </c>
      <c r="F8" s="20">
        <v>297878</v>
      </c>
      <c r="G8" s="20">
        <v>-57124</v>
      </c>
      <c r="H8" s="20">
        <v>-33050</v>
      </c>
      <c r="I8" s="20">
        <v>-19363</v>
      </c>
      <c r="J8" s="20">
        <v>-109537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-109537</v>
      </c>
      <c r="X8" s="20">
        <v>203261</v>
      </c>
      <c r="Y8" s="20">
        <v>-312798</v>
      </c>
      <c r="Z8" s="21">
        <v>-153.88982638086009</v>
      </c>
      <c r="AA8" s="22">
        <v>297878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24590</v>
      </c>
      <c r="F9" s="20">
        <v>24590</v>
      </c>
      <c r="G9" s="20"/>
      <c r="H9" s="20"/>
      <c r="I9" s="20">
        <v>156000</v>
      </c>
      <c r="J9" s="20">
        <v>156000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156000</v>
      </c>
      <c r="X9" s="20">
        <v>13956</v>
      </c>
      <c r="Y9" s="20">
        <v>142044</v>
      </c>
      <c r="Z9" s="21">
        <v>1017.798796216681</v>
      </c>
      <c r="AA9" s="22">
        <v>24590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102375</v>
      </c>
      <c r="F11" s="20">
        <v>102375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102375</v>
      </c>
      <c r="Y11" s="20">
        <v>-102375</v>
      </c>
      <c r="Z11" s="21">
        <v>-100</v>
      </c>
      <c r="AA11" s="22">
        <v>102375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191343</v>
      </c>
      <c r="D12" s="29">
        <f>SUM(D6:D11)</f>
        <v>0</v>
      </c>
      <c r="E12" s="30">
        <f t="shared" si="0"/>
        <v>-104319516</v>
      </c>
      <c r="F12" s="31">
        <f t="shared" si="0"/>
        <v>-104319516</v>
      </c>
      <c r="G12" s="31">
        <f t="shared" si="0"/>
        <v>-57124</v>
      </c>
      <c r="H12" s="31">
        <f t="shared" si="0"/>
        <v>-33050</v>
      </c>
      <c r="I12" s="31">
        <f t="shared" si="0"/>
        <v>136637</v>
      </c>
      <c r="J12" s="31">
        <f t="shared" si="0"/>
        <v>46463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46463</v>
      </c>
      <c r="X12" s="31">
        <f t="shared" si="0"/>
        <v>-3928835</v>
      </c>
      <c r="Y12" s="31">
        <f t="shared" si="0"/>
        <v>3975298</v>
      </c>
      <c r="Z12" s="32">
        <f>+IF(X12&lt;&gt;0,+(Y12/X12)*100,0)</f>
        <v>-101.18261520272549</v>
      </c>
      <c r="AA12" s="33">
        <f>SUM(AA6:AA11)</f>
        <v>-104319516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66314401</v>
      </c>
      <c r="D19" s="18"/>
      <c r="E19" s="19">
        <v>75113154</v>
      </c>
      <c r="F19" s="20">
        <v>75113154</v>
      </c>
      <c r="G19" s="20">
        <v>-144717</v>
      </c>
      <c r="H19" s="20">
        <v>-144717</v>
      </c>
      <c r="I19" s="20">
        <v>43270</v>
      </c>
      <c r="J19" s="20">
        <v>-246164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-246164</v>
      </c>
      <c r="X19" s="20">
        <v>68031966</v>
      </c>
      <c r="Y19" s="20">
        <v>-68278130</v>
      </c>
      <c r="Z19" s="21">
        <v>-100.36183578760607</v>
      </c>
      <c r="AA19" s="22">
        <v>75113154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66314401</v>
      </c>
      <c r="D24" s="29">
        <f>SUM(D15:D23)</f>
        <v>0</v>
      </c>
      <c r="E24" s="36">
        <f t="shared" si="1"/>
        <v>75113154</v>
      </c>
      <c r="F24" s="37">
        <f t="shared" si="1"/>
        <v>75113154</v>
      </c>
      <c r="G24" s="37">
        <f t="shared" si="1"/>
        <v>-144717</v>
      </c>
      <c r="H24" s="37">
        <f t="shared" si="1"/>
        <v>-144717</v>
      </c>
      <c r="I24" s="37">
        <f t="shared" si="1"/>
        <v>43270</v>
      </c>
      <c r="J24" s="37">
        <f t="shared" si="1"/>
        <v>-246164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-246164</v>
      </c>
      <c r="X24" s="37">
        <f t="shared" si="1"/>
        <v>68031966</v>
      </c>
      <c r="Y24" s="37">
        <f t="shared" si="1"/>
        <v>-68278130</v>
      </c>
      <c r="Z24" s="38">
        <f>+IF(X24&lt;&gt;0,+(Y24/X24)*100,0)</f>
        <v>-100.36183578760607</v>
      </c>
      <c r="AA24" s="39">
        <f>SUM(AA15:AA23)</f>
        <v>75113154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66505744</v>
      </c>
      <c r="D25" s="29">
        <f>+D12+D24</f>
        <v>0</v>
      </c>
      <c r="E25" s="30">
        <f t="shared" si="2"/>
        <v>-29206362</v>
      </c>
      <c r="F25" s="31">
        <f t="shared" si="2"/>
        <v>-29206362</v>
      </c>
      <c r="G25" s="31">
        <f t="shared" si="2"/>
        <v>-201841</v>
      </c>
      <c r="H25" s="31">
        <f t="shared" si="2"/>
        <v>-177767</v>
      </c>
      <c r="I25" s="31">
        <f t="shared" si="2"/>
        <v>179907</v>
      </c>
      <c r="J25" s="31">
        <f t="shared" si="2"/>
        <v>-199701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-199701</v>
      </c>
      <c r="X25" s="31">
        <f t="shared" si="2"/>
        <v>64103131</v>
      </c>
      <c r="Y25" s="31">
        <f t="shared" si="2"/>
        <v>-64302832</v>
      </c>
      <c r="Z25" s="32">
        <f>+IF(X25&lt;&gt;0,+(Y25/X25)*100,0)</f>
        <v>-100.31153080494617</v>
      </c>
      <c r="AA25" s="33">
        <f>+AA12+AA24</f>
        <v>-29206362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464787</v>
      </c>
      <c r="D32" s="18"/>
      <c r="E32" s="19">
        <v>103609</v>
      </c>
      <c r="F32" s="20">
        <v>103609</v>
      </c>
      <c r="G32" s="20">
        <v>1625000</v>
      </c>
      <c r="H32" s="20"/>
      <c r="I32" s="20">
        <v>-9792</v>
      </c>
      <c r="J32" s="20">
        <v>1615208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1615208</v>
      </c>
      <c r="X32" s="20">
        <v>103609</v>
      </c>
      <c r="Y32" s="20">
        <v>1511599</v>
      </c>
      <c r="Z32" s="21">
        <v>1458.9456514395467</v>
      </c>
      <c r="AA32" s="22">
        <v>103609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464787</v>
      </c>
      <c r="D34" s="29">
        <f>SUM(D29:D33)</f>
        <v>0</v>
      </c>
      <c r="E34" s="30">
        <f t="shared" si="3"/>
        <v>103609</v>
      </c>
      <c r="F34" s="31">
        <f t="shared" si="3"/>
        <v>103609</v>
      </c>
      <c r="G34" s="31">
        <f t="shared" si="3"/>
        <v>1625000</v>
      </c>
      <c r="H34" s="31">
        <f t="shared" si="3"/>
        <v>0</v>
      </c>
      <c r="I34" s="31">
        <f t="shared" si="3"/>
        <v>-9792</v>
      </c>
      <c r="J34" s="31">
        <f t="shared" si="3"/>
        <v>1615208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1615208</v>
      </c>
      <c r="X34" s="31">
        <f t="shared" si="3"/>
        <v>103609</v>
      </c>
      <c r="Y34" s="31">
        <f t="shared" si="3"/>
        <v>1511599</v>
      </c>
      <c r="Z34" s="32">
        <f>+IF(X34&lt;&gt;0,+(Y34/X34)*100,0)</f>
        <v>1458.9456514395467</v>
      </c>
      <c r="AA34" s="33">
        <f>SUM(AA29:AA33)</f>
        <v>103609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1520200</v>
      </c>
      <c r="F37" s="20">
        <v>1520200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851470</v>
      </c>
      <c r="Y37" s="20">
        <v>-851470</v>
      </c>
      <c r="Z37" s="21">
        <v>-100</v>
      </c>
      <c r="AA37" s="22">
        <v>1520200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1520200</v>
      </c>
      <c r="F39" s="37">
        <f t="shared" si="4"/>
        <v>1520200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851470</v>
      </c>
      <c r="Y39" s="37">
        <f t="shared" si="4"/>
        <v>-851470</v>
      </c>
      <c r="Z39" s="38">
        <f>+IF(X39&lt;&gt;0,+(Y39/X39)*100,0)</f>
        <v>-100</v>
      </c>
      <c r="AA39" s="39">
        <f>SUM(AA37:AA38)</f>
        <v>1520200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464787</v>
      </c>
      <c r="D40" s="29">
        <f>+D34+D39</f>
        <v>0</v>
      </c>
      <c r="E40" s="30">
        <f t="shared" si="5"/>
        <v>1623809</v>
      </c>
      <c r="F40" s="31">
        <f t="shared" si="5"/>
        <v>1623809</v>
      </c>
      <c r="G40" s="31">
        <f t="shared" si="5"/>
        <v>1625000</v>
      </c>
      <c r="H40" s="31">
        <f t="shared" si="5"/>
        <v>0</v>
      </c>
      <c r="I40" s="31">
        <f t="shared" si="5"/>
        <v>-9792</v>
      </c>
      <c r="J40" s="31">
        <f t="shared" si="5"/>
        <v>1615208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1615208</v>
      </c>
      <c r="X40" s="31">
        <f t="shared" si="5"/>
        <v>955079</v>
      </c>
      <c r="Y40" s="31">
        <f t="shared" si="5"/>
        <v>660129</v>
      </c>
      <c r="Z40" s="32">
        <f>+IF(X40&lt;&gt;0,+(Y40/X40)*100,0)</f>
        <v>69.117737904403725</v>
      </c>
      <c r="AA40" s="33">
        <f>+AA34+AA39</f>
        <v>1623809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66040957</v>
      </c>
      <c r="D42" s="43">
        <f>+D25-D40</f>
        <v>0</v>
      </c>
      <c r="E42" s="44">
        <f t="shared" si="6"/>
        <v>-30830171</v>
      </c>
      <c r="F42" s="45">
        <f t="shared" si="6"/>
        <v>-30830171</v>
      </c>
      <c r="G42" s="45">
        <f t="shared" si="6"/>
        <v>-1826841</v>
      </c>
      <c r="H42" s="45">
        <f t="shared" si="6"/>
        <v>-177767</v>
      </c>
      <c r="I42" s="45">
        <f t="shared" si="6"/>
        <v>189699</v>
      </c>
      <c r="J42" s="45">
        <f t="shared" si="6"/>
        <v>-1814909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-1814909</v>
      </c>
      <c r="X42" s="45">
        <f t="shared" si="6"/>
        <v>63148052</v>
      </c>
      <c r="Y42" s="45">
        <f t="shared" si="6"/>
        <v>-64962961</v>
      </c>
      <c r="Z42" s="46">
        <f>+IF(X42&lt;&gt;0,+(Y42/X42)*100,0)</f>
        <v>-102.87405381879398</v>
      </c>
      <c r="AA42" s="47">
        <f>+AA25-AA40</f>
        <v>-30830171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759798</v>
      </c>
      <c r="D6" s="18"/>
      <c r="E6" s="19">
        <v>26044316</v>
      </c>
      <c r="F6" s="20">
        <v>26044316</v>
      </c>
      <c r="G6" s="20">
        <v>38711</v>
      </c>
      <c r="H6" s="20">
        <v>1083011</v>
      </c>
      <c r="I6" s="20">
        <v>20676</v>
      </c>
      <c r="J6" s="20">
        <v>1142398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1142398</v>
      </c>
      <c r="X6" s="20">
        <v>8692472</v>
      </c>
      <c r="Y6" s="20">
        <v>-7550074</v>
      </c>
      <c r="Z6" s="21">
        <v>-86.857616567531082</v>
      </c>
      <c r="AA6" s="22">
        <v>26044316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846221</v>
      </c>
      <c r="F8" s="20">
        <v>846221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4511827</v>
      </c>
      <c r="Y8" s="20">
        <v>-4511827</v>
      </c>
      <c r="Z8" s="21">
        <v>-100</v>
      </c>
      <c r="AA8" s="22">
        <v>846221</v>
      </c>
    </row>
    <row r="9" spans="1:27" ht="13.5" x14ac:dyDescent="0.25">
      <c r="A9" s="23" t="s">
        <v>37</v>
      </c>
      <c r="B9" s="17" t="s">
        <v>32</v>
      </c>
      <c r="C9" s="18">
        <v>8947300</v>
      </c>
      <c r="D9" s="18"/>
      <c r="E9" s="19"/>
      <c r="F9" s="20"/>
      <c r="G9" s="20">
        <v>1952</v>
      </c>
      <c r="H9" s="20">
        <v>1464004</v>
      </c>
      <c r="I9" s="20">
        <v>1606744</v>
      </c>
      <c r="J9" s="20">
        <v>3072700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3072700</v>
      </c>
      <c r="X9" s="20">
        <v>1</v>
      </c>
      <c r="Y9" s="20">
        <v>3072699</v>
      </c>
      <c r="Z9" s="21">
        <v>307269900</v>
      </c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-938826</v>
      </c>
      <c r="D11" s="18"/>
      <c r="E11" s="19"/>
      <c r="F11" s="20"/>
      <c r="G11" s="20">
        <v>-124801</v>
      </c>
      <c r="H11" s="20">
        <v>-320394</v>
      </c>
      <c r="I11" s="20">
        <v>-93513</v>
      </c>
      <c r="J11" s="20">
        <v>-538708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-538708</v>
      </c>
      <c r="X11" s="20"/>
      <c r="Y11" s="20">
        <v>-538708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8768272</v>
      </c>
      <c r="D12" s="29">
        <f>SUM(D6:D11)</f>
        <v>0</v>
      </c>
      <c r="E12" s="30">
        <f t="shared" si="0"/>
        <v>26890537</v>
      </c>
      <c r="F12" s="31">
        <f t="shared" si="0"/>
        <v>26890537</v>
      </c>
      <c r="G12" s="31">
        <f t="shared" si="0"/>
        <v>-84138</v>
      </c>
      <c r="H12" s="31">
        <f t="shared" si="0"/>
        <v>2226621</v>
      </c>
      <c r="I12" s="31">
        <f t="shared" si="0"/>
        <v>1533907</v>
      </c>
      <c r="J12" s="31">
        <f t="shared" si="0"/>
        <v>3676390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3676390</v>
      </c>
      <c r="X12" s="31">
        <f t="shared" si="0"/>
        <v>13204300</v>
      </c>
      <c r="Y12" s="31">
        <f t="shared" si="0"/>
        <v>-9527910</v>
      </c>
      <c r="Z12" s="32">
        <f>+IF(X12&lt;&gt;0,+(Y12/X12)*100,0)</f>
        <v>-72.157630468862422</v>
      </c>
      <c r="AA12" s="33">
        <f>SUM(AA6:AA11)</f>
        <v>26890537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8508156</v>
      </c>
      <c r="F19" s="20">
        <v>8508156</v>
      </c>
      <c r="G19" s="20"/>
      <c r="H19" s="20"/>
      <c r="I19" s="20">
        <v>1168500</v>
      </c>
      <c r="J19" s="20">
        <v>1168500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1168500</v>
      </c>
      <c r="X19" s="20">
        <v>285183</v>
      </c>
      <c r="Y19" s="20">
        <v>883317</v>
      </c>
      <c r="Z19" s="21">
        <v>309.736905776291</v>
      </c>
      <c r="AA19" s="22">
        <v>8508156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8508156</v>
      </c>
      <c r="F24" s="37">
        <f t="shared" si="1"/>
        <v>8508156</v>
      </c>
      <c r="G24" s="37">
        <f t="shared" si="1"/>
        <v>0</v>
      </c>
      <c r="H24" s="37">
        <f t="shared" si="1"/>
        <v>0</v>
      </c>
      <c r="I24" s="37">
        <f t="shared" si="1"/>
        <v>1168500</v>
      </c>
      <c r="J24" s="37">
        <f t="shared" si="1"/>
        <v>1168500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1168500</v>
      </c>
      <c r="X24" s="37">
        <f t="shared" si="1"/>
        <v>285183</v>
      </c>
      <c r="Y24" s="37">
        <f t="shared" si="1"/>
        <v>883317</v>
      </c>
      <c r="Z24" s="38">
        <f>+IF(X24&lt;&gt;0,+(Y24/X24)*100,0)</f>
        <v>309.736905776291</v>
      </c>
      <c r="AA24" s="39">
        <f>SUM(AA15:AA23)</f>
        <v>8508156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8768272</v>
      </c>
      <c r="D25" s="29">
        <f>+D12+D24</f>
        <v>0</v>
      </c>
      <c r="E25" s="30">
        <f t="shared" si="2"/>
        <v>35398693</v>
      </c>
      <c r="F25" s="31">
        <f t="shared" si="2"/>
        <v>35398693</v>
      </c>
      <c r="G25" s="31">
        <f t="shared" si="2"/>
        <v>-84138</v>
      </c>
      <c r="H25" s="31">
        <f t="shared" si="2"/>
        <v>2226621</v>
      </c>
      <c r="I25" s="31">
        <f t="shared" si="2"/>
        <v>2702407</v>
      </c>
      <c r="J25" s="31">
        <f t="shared" si="2"/>
        <v>4844890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4844890</v>
      </c>
      <c r="X25" s="31">
        <f t="shared" si="2"/>
        <v>13489483</v>
      </c>
      <c r="Y25" s="31">
        <f t="shared" si="2"/>
        <v>-8644593</v>
      </c>
      <c r="Z25" s="32">
        <f>+IF(X25&lt;&gt;0,+(Y25/X25)*100,0)</f>
        <v>-64.083945989627622</v>
      </c>
      <c r="AA25" s="33">
        <f>+AA12+AA24</f>
        <v>35398693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75887430</v>
      </c>
      <c r="D32" s="18"/>
      <c r="E32" s="19">
        <v>14107740</v>
      </c>
      <c r="F32" s="20">
        <v>14107740</v>
      </c>
      <c r="G32" s="20">
        <v>620498</v>
      </c>
      <c r="H32" s="20">
        <v>12854876</v>
      </c>
      <c r="I32" s="20">
        <v>12933110</v>
      </c>
      <c r="J32" s="20">
        <v>26408484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26408484</v>
      </c>
      <c r="X32" s="20">
        <v>4796878</v>
      </c>
      <c r="Y32" s="20">
        <v>21611606</v>
      </c>
      <c r="Z32" s="21">
        <v>450.53482702707885</v>
      </c>
      <c r="AA32" s="22">
        <v>14107740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75887430</v>
      </c>
      <c r="D34" s="29">
        <f>SUM(D29:D33)</f>
        <v>0</v>
      </c>
      <c r="E34" s="30">
        <f t="shared" si="3"/>
        <v>14107740</v>
      </c>
      <c r="F34" s="31">
        <f t="shared" si="3"/>
        <v>14107740</v>
      </c>
      <c r="G34" s="31">
        <f t="shared" si="3"/>
        <v>620498</v>
      </c>
      <c r="H34" s="31">
        <f t="shared" si="3"/>
        <v>12854876</v>
      </c>
      <c r="I34" s="31">
        <f t="shared" si="3"/>
        <v>12933110</v>
      </c>
      <c r="J34" s="31">
        <f t="shared" si="3"/>
        <v>26408484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26408484</v>
      </c>
      <c r="X34" s="31">
        <f t="shared" si="3"/>
        <v>4796878</v>
      </c>
      <c r="Y34" s="31">
        <f t="shared" si="3"/>
        <v>21611606</v>
      </c>
      <c r="Z34" s="32">
        <f>+IF(X34&lt;&gt;0,+(Y34/X34)*100,0)</f>
        <v>450.53482702707885</v>
      </c>
      <c r="AA34" s="33">
        <f>SUM(AA29:AA33)</f>
        <v>14107740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75887430</v>
      </c>
      <c r="D40" s="29">
        <f>+D34+D39</f>
        <v>0</v>
      </c>
      <c r="E40" s="30">
        <f t="shared" si="5"/>
        <v>14107740</v>
      </c>
      <c r="F40" s="31">
        <f t="shared" si="5"/>
        <v>14107740</v>
      </c>
      <c r="G40" s="31">
        <f t="shared" si="5"/>
        <v>620498</v>
      </c>
      <c r="H40" s="31">
        <f t="shared" si="5"/>
        <v>12854876</v>
      </c>
      <c r="I40" s="31">
        <f t="shared" si="5"/>
        <v>12933110</v>
      </c>
      <c r="J40" s="31">
        <f t="shared" si="5"/>
        <v>26408484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26408484</v>
      </c>
      <c r="X40" s="31">
        <f t="shared" si="5"/>
        <v>4796878</v>
      </c>
      <c r="Y40" s="31">
        <f t="shared" si="5"/>
        <v>21611606</v>
      </c>
      <c r="Z40" s="32">
        <f>+IF(X40&lt;&gt;0,+(Y40/X40)*100,0)</f>
        <v>450.53482702707885</v>
      </c>
      <c r="AA40" s="33">
        <f>+AA34+AA39</f>
        <v>14107740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-67119158</v>
      </c>
      <c r="D42" s="43">
        <f>+D25-D40</f>
        <v>0</v>
      </c>
      <c r="E42" s="44">
        <f t="shared" si="6"/>
        <v>21290953</v>
      </c>
      <c r="F42" s="45">
        <f t="shared" si="6"/>
        <v>21290953</v>
      </c>
      <c r="G42" s="45">
        <f t="shared" si="6"/>
        <v>-704636</v>
      </c>
      <c r="H42" s="45">
        <f t="shared" si="6"/>
        <v>-10628255</v>
      </c>
      <c r="I42" s="45">
        <f t="shared" si="6"/>
        <v>-10230703</v>
      </c>
      <c r="J42" s="45">
        <f t="shared" si="6"/>
        <v>-21563594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-21563594</v>
      </c>
      <c r="X42" s="45">
        <f t="shared" si="6"/>
        <v>8692605</v>
      </c>
      <c r="Y42" s="45">
        <f t="shared" si="6"/>
        <v>-30256199</v>
      </c>
      <c r="Z42" s="46">
        <f>+IF(X42&lt;&gt;0,+(Y42/X42)*100,0)</f>
        <v>-348.06826032012265</v>
      </c>
      <c r="AA42" s="47">
        <f>+AA25-AA40</f>
        <v>21290953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-400000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-400000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99999</v>
      </c>
      <c r="Y32" s="20">
        <v>-99999</v>
      </c>
      <c r="Z32" s="21">
        <v>-100</v>
      </c>
      <c r="AA32" s="22">
        <v>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99999</v>
      </c>
      <c r="Y34" s="31">
        <f t="shared" si="3"/>
        <v>-99999</v>
      </c>
      <c r="Z34" s="32">
        <f>+IF(X34&lt;&gt;0,+(Y34/X34)*100,0)</f>
        <v>-100</v>
      </c>
      <c r="AA34" s="33">
        <f>SUM(AA29:AA33)</f>
        <v>400000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99999</v>
      </c>
      <c r="Y40" s="31">
        <f t="shared" si="5"/>
        <v>-99999</v>
      </c>
      <c r="Z40" s="32">
        <f>+IF(X40&lt;&gt;0,+(Y40/X40)*100,0)</f>
        <v>-100</v>
      </c>
      <c r="AA40" s="33">
        <f>+AA34+AA39</f>
        <v>400000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-400000</v>
      </c>
      <c r="F42" s="45">
        <f t="shared" si="6"/>
        <v>-400000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-99999</v>
      </c>
      <c r="Y42" s="45">
        <f t="shared" si="6"/>
        <v>99999</v>
      </c>
      <c r="Z42" s="46">
        <f>+IF(X42&lt;&gt;0,+(Y42/X42)*100,0)</f>
        <v>-100</v>
      </c>
      <c r="AA42" s="47">
        <f>+AA25-AA40</f>
        <v>-400000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649634</v>
      </c>
      <c r="D6" s="18"/>
      <c r="E6" s="19">
        <v>65548368</v>
      </c>
      <c r="F6" s="20">
        <v>65548368</v>
      </c>
      <c r="G6" s="20">
        <v>47897</v>
      </c>
      <c r="H6" s="20">
        <v>56828</v>
      </c>
      <c r="I6" s="20">
        <v>73555</v>
      </c>
      <c r="J6" s="20">
        <v>178280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178280</v>
      </c>
      <c r="X6" s="20">
        <v>16387086</v>
      </c>
      <c r="Y6" s="20">
        <v>-16208806</v>
      </c>
      <c r="Z6" s="21">
        <v>-98.912070150849274</v>
      </c>
      <c r="AA6" s="22">
        <v>65548368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2564010</v>
      </c>
      <c r="F8" s="20">
        <v>2564010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641001</v>
      </c>
      <c r="Y8" s="20">
        <v>-641001</v>
      </c>
      <c r="Z8" s="21">
        <v>-100</v>
      </c>
      <c r="AA8" s="22">
        <v>2564010</v>
      </c>
    </row>
    <row r="9" spans="1:27" ht="13.5" x14ac:dyDescent="0.25">
      <c r="A9" s="23" t="s">
        <v>37</v>
      </c>
      <c r="B9" s="17" t="s">
        <v>32</v>
      </c>
      <c r="C9" s="18">
        <v>5247757</v>
      </c>
      <c r="D9" s="18"/>
      <c r="E9" s="19">
        <v>10308</v>
      </c>
      <c r="F9" s="20">
        <v>10308</v>
      </c>
      <c r="G9" s="20">
        <v>21491</v>
      </c>
      <c r="H9" s="20">
        <v>719213</v>
      </c>
      <c r="I9" s="20">
        <v>31222</v>
      </c>
      <c r="J9" s="20">
        <v>771926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771926</v>
      </c>
      <c r="X9" s="20"/>
      <c r="Y9" s="20">
        <v>771926</v>
      </c>
      <c r="Z9" s="21"/>
      <c r="AA9" s="22">
        <v>10308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-108500</v>
      </c>
      <c r="D11" s="18"/>
      <c r="E11" s="19">
        <v>-500000</v>
      </c>
      <c r="F11" s="20">
        <v>-500000</v>
      </c>
      <c r="G11" s="20">
        <v>-49517</v>
      </c>
      <c r="H11" s="20">
        <v>-5053</v>
      </c>
      <c r="I11" s="20">
        <v>-29635</v>
      </c>
      <c r="J11" s="20">
        <v>-84205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-84205</v>
      </c>
      <c r="X11" s="20">
        <v>-124998</v>
      </c>
      <c r="Y11" s="20">
        <v>40793</v>
      </c>
      <c r="Z11" s="21">
        <v>-32.634922158754541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5788891</v>
      </c>
      <c r="D12" s="29">
        <f>SUM(D6:D11)</f>
        <v>0</v>
      </c>
      <c r="E12" s="30">
        <f t="shared" si="0"/>
        <v>67622686</v>
      </c>
      <c r="F12" s="31">
        <f t="shared" si="0"/>
        <v>67622686</v>
      </c>
      <c r="G12" s="31">
        <f t="shared" si="0"/>
        <v>19871</v>
      </c>
      <c r="H12" s="31">
        <f t="shared" si="0"/>
        <v>770988</v>
      </c>
      <c r="I12" s="31">
        <f t="shared" si="0"/>
        <v>75142</v>
      </c>
      <c r="J12" s="31">
        <f t="shared" si="0"/>
        <v>866001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866001</v>
      </c>
      <c r="X12" s="31">
        <f t="shared" si="0"/>
        <v>16903089</v>
      </c>
      <c r="Y12" s="31">
        <f t="shared" si="0"/>
        <v>-16037088</v>
      </c>
      <c r="Z12" s="32">
        <f>+IF(X12&lt;&gt;0,+(Y12/X12)*100,0)</f>
        <v>-94.876670175492777</v>
      </c>
      <c r="AA12" s="33">
        <f>SUM(AA6:AA11)</f>
        <v>67622686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797221</v>
      </c>
      <c r="D19" s="18"/>
      <c r="E19" s="19">
        <v>2699000</v>
      </c>
      <c r="F19" s="20">
        <v>2699000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674748</v>
      </c>
      <c r="Y19" s="20">
        <v>-674748</v>
      </c>
      <c r="Z19" s="21">
        <v>-100</v>
      </c>
      <c r="AA19" s="22">
        <v>2699000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797221</v>
      </c>
      <c r="D24" s="29">
        <f>SUM(D15:D23)</f>
        <v>0</v>
      </c>
      <c r="E24" s="36">
        <f t="shared" si="1"/>
        <v>2699000</v>
      </c>
      <c r="F24" s="37">
        <f t="shared" si="1"/>
        <v>2699000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674748</v>
      </c>
      <c r="Y24" s="37">
        <f t="shared" si="1"/>
        <v>-674748</v>
      </c>
      <c r="Z24" s="38">
        <f>+IF(X24&lt;&gt;0,+(Y24/X24)*100,0)</f>
        <v>-100</v>
      </c>
      <c r="AA24" s="39">
        <f>SUM(AA15:AA23)</f>
        <v>2699000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6586112</v>
      </c>
      <c r="D25" s="29">
        <f>+D12+D24</f>
        <v>0</v>
      </c>
      <c r="E25" s="30">
        <f t="shared" si="2"/>
        <v>70321686</v>
      </c>
      <c r="F25" s="31">
        <f t="shared" si="2"/>
        <v>70321686</v>
      </c>
      <c r="G25" s="31">
        <f t="shared" si="2"/>
        <v>19871</v>
      </c>
      <c r="H25" s="31">
        <f t="shared" si="2"/>
        <v>770988</v>
      </c>
      <c r="I25" s="31">
        <f t="shared" si="2"/>
        <v>75142</v>
      </c>
      <c r="J25" s="31">
        <f t="shared" si="2"/>
        <v>866001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866001</v>
      </c>
      <c r="X25" s="31">
        <f t="shared" si="2"/>
        <v>17577837</v>
      </c>
      <c r="Y25" s="31">
        <f t="shared" si="2"/>
        <v>-16711836</v>
      </c>
      <c r="Z25" s="32">
        <f>+IF(X25&lt;&gt;0,+(Y25/X25)*100,0)</f>
        <v>-95.07333581486732</v>
      </c>
      <c r="AA25" s="33">
        <f>+AA12+AA24</f>
        <v>70321686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45676604</v>
      </c>
      <c r="D32" s="18"/>
      <c r="E32" s="19">
        <v>57921934</v>
      </c>
      <c r="F32" s="20">
        <v>57921934</v>
      </c>
      <c r="G32" s="20">
        <v>387996</v>
      </c>
      <c r="H32" s="20">
        <v>5517421</v>
      </c>
      <c r="I32" s="20">
        <v>782002</v>
      </c>
      <c r="J32" s="20">
        <v>6687419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6687419</v>
      </c>
      <c r="X32" s="20">
        <v>13789941</v>
      </c>
      <c r="Y32" s="20">
        <v>-7102522</v>
      </c>
      <c r="Z32" s="21">
        <v>-51.505093459065563</v>
      </c>
      <c r="AA32" s="22">
        <v>57921934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45676604</v>
      </c>
      <c r="D34" s="29">
        <f>SUM(D29:D33)</f>
        <v>0</v>
      </c>
      <c r="E34" s="30">
        <f t="shared" si="3"/>
        <v>57921934</v>
      </c>
      <c r="F34" s="31">
        <f t="shared" si="3"/>
        <v>57921934</v>
      </c>
      <c r="G34" s="31">
        <f t="shared" si="3"/>
        <v>387996</v>
      </c>
      <c r="H34" s="31">
        <f t="shared" si="3"/>
        <v>5517421</v>
      </c>
      <c r="I34" s="31">
        <f t="shared" si="3"/>
        <v>782002</v>
      </c>
      <c r="J34" s="31">
        <f t="shared" si="3"/>
        <v>6687419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6687419</v>
      </c>
      <c r="X34" s="31">
        <f t="shared" si="3"/>
        <v>13789941</v>
      </c>
      <c r="Y34" s="31">
        <f t="shared" si="3"/>
        <v>-7102522</v>
      </c>
      <c r="Z34" s="32">
        <f>+IF(X34&lt;&gt;0,+(Y34/X34)*100,0)</f>
        <v>-51.505093459065563</v>
      </c>
      <c r="AA34" s="33">
        <f>SUM(AA29:AA33)</f>
        <v>57921934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45676604</v>
      </c>
      <c r="D40" s="29">
        <f>+D34+D39</f>
        <v>0</v>
      </c>
      <c r="E40" s="30">
        <f t="shared" si="5"/>
        <v>57921934</v>
      </c>
      <c r="F40" s="31">
        <f t="shared" si="5"/>
        <v>57921934</v>
      </c>
      <c r="G40" s="31">
        <f t="shared" si="5"/>
        <v>387996</v>
      </c>
      <c r="H40" s="31">
        <f t="shared" si="5"/>
        <v>5517421</v>
      </c>
      <c r="I40" s="31">
        <f t="shared" si="5"/>
        <v>782002</v>
      </c>
      <c r="J40" s="31">
        <f t="shared" si="5"/>
        <v>6687419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6687419</v>
      </c>
      <c r="X40" s="31">
        <f t="shared" si="5"/>
        <v>13789941</v>
      </c>
      <c r="Y40" s="31">
        <f t="shared" si="5"/>
        <v>-7102522</v>
      </c>
      <c r="Z40" s="32">
        <f>+IF(X40&lt;&gt;0,+(Y40/X40)*100,0)</f>
        <v>-51.505093459065563</v>
      </c>
      <c r="AA40" s="33">
        <f>+AA34+AA39</f>
        <v>57921934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-39090492</v>
      </c>
      <c r="D42" s="43">
        <f>+D25-D40</f>
        <v>0</v>
      </c>
      <c r="E42" s="44">
        <f t="shared" si="6"/>
        <v>12399752</v>
      </c>
      <c r="F42" s="45">
        <f t="shared" si="6"/>
        <v>12399752</v>
      </c>
      <c r="G42" s="45">
        <f t="shared" si="6"/>
        <v>-368125</v>
      </c>
      <c r="H42" s="45">
        <f t="shared" si="6"/>
        <v>-4746433</v>
      </c>
      <c r="I42" s="45">
        <f t="shared" si="6"/>
        <v>-706860</v>
      </c>
      <c r="J42" s="45">
        <f t="shared" si="6"/>
        <v>-5821418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-5821418</v>
      </c>
      <c r="X42" s="45">
        <f t="shared" si="6"/>
        <v>3787896</v>
      </c>
      <c r="Y42" s="45">
        <f t="shared" si="6"/>
        <v>-9609314</v>
      </c>
      <c r="Z42" s="46">
        <f>+IF(X42&lt;&gt;0,+(Y42/X42)*100,0)</f>
        <v>-253.6847368565557</v>
      </c>
      <c r="AA42" s="47">
        <f>+AA25-AA40</f>
        <v>12399752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9880973</v>
      </c>
      <c r="D8" s="18"/>
      <c r="E8" s="19">
        <v>11781249</v>
      </c>
      <c r="F8" s="20">
        <v>11781249</v>
      </c>
      <c r="G8" s="20">
        <v>13595307</v>
      </c>
      <c r="H8" s="20">
        <v>4784243</v>
      </c>
      <c r="I8" s="20">
        <v>-6564370</v>
      </c>
      <c r="J8" s="20">
        <v>11815180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11815180</v>
      </c>
      <c r="X8" s="20">
        <v>2945310</v>
      </c>
      <c r="Y8" s="20">
        <v>8869870</v>
      </c>
      <c r="Z8" s="21">
        <v>301.15234050066039</v>
      </c>
      <c r="AA8" s="22">
        <v>11781249</v>
      </c>
    </row>
    <row r="9" spans="1:27" ht="13.5" x14ac:dyDescent="0.25">
      <c r="A9" s="23" t="s">
        <v>37</v>
      </c>
      <c r="B9" s="17" t="s">
        <v>32</v>
      </c>
      <c r="C9" s="18">
        <v>1576416</v>
      </c>
      <c r="D9" s="18"/>
      <c r="E9" s="19">
        <v>1671001</v>
      </c>
      <c r="F9" s="20">
        <v>1671001</v>
      </c>
      <c r="G9" s="20">
        <v>1576416</v>
      </c>
      <c r="H9" s="20"/>
      <c r="I9" s="20"/>
      <c r="J9" s="20">
        <v>1576416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1576416</v>
      </c>
      <c r="X9" s="20">
        <v>417750</v>
      </c>
      <c r="Y9" s="20">
        <v>1158666</v>
      </c>
      <c r="Z9" s="21">
        <v>277.35870736086173</v>
      </c>
      <c r="AA9" s="22">
        <v>1671001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1634130</v>
      </c>
      <c r="D11" s="18"/>
      <c r="E11" s="19">
        <v>1767002</v>
      </c>
      <c r="F11" s="20">
        <v>1767002</v>
      </c>
      <c r="G11" s="20">
        <v>1604195</v>
      </c>
      <c r="H11" s="20">
        <v>-322172</v>
      </c>
      <c r="I11" s="20">
        <v>55190</v>
      </c>
      <c r="J11" s="20">
        <v>1337213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1337213</v>
      </c>
      <c r="X11" s="20">
        <v>441750</v>
      </c>
      <c r="Y11" s="20">
        <v>895463</v>
      </c>
      <c r="Z11" s="21">
        <v>202.70809281267685</v>
      </c>
      <c r="AA11" s="22">
        <v>1767002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13091519</v>
      </c>
      <c r="D12" s="29">
        <f>SUM(D6:D11)</f>
        <v>0</v>
      </c>
      <c r="E12" s="30">
        <f t="shared" si="0"/>
        <v>15219252</v>
      </c>
      <c r="F12" s="31">
        <f t="shared" si="0"/>
        <v>15219252</v>
      </c>
      <c r="G12" s="31">
        <f t="shared" si="0"/>
        <v>16775918</v>
      </c>
      <c r="H12" s="31">
        <f t="shared" si="0"/>
        <v>4462071</v>
      </c>
      <c r="I12" s="31">
        <f t="shared" si="0"/>
        <v>-6509180</v>
      </c>
      <c r="J12" s="31">
        <f t="shared" si="0"/>
        <v>14728809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14728809</v>
      </c>
      <c r="X12" s="31">
        <f t="shared" si="0"/>
        <v>3804810</v>
      </c>
      <c r="Y12" s="31">
        <f t="shared" si="0"/>
        <v>10923999</v>
      </c>
      <c r="Z12" s="32">
        <f>+IF(X12&lt;&gt;0,+(Y12/X12)*100,0)</f>
        <v>287.1102367792347</v>
      </c>
      <c r="AA12" s="33">
        <f>SUM(AA6:AA11)</f>
        <v>15219252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132600916</v>
      </c>
      <c r="D19" s="18"/>
      <c r="E19" s="19">
        <v>10264325</v>
      </c>
      <c r="F19" s="20">
        <v>10264325</v>
      </c>
      <c r="G19" s="20">
        <v>133013154</v>
      </c>
      <c r="H19" s="20">
        <v>-412237</v>
      </c>
      <c r="I19" s="20">
        <v>160438</v>
      </c>
      <c r="J19" s="20">
        <v>132761355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132761355</v>
      </c>
      <c r="X19" s="20">
        <v>-858051</v>
      </c>
      <c r="Y19" s="20">
        <v>133619406</v>
      </c>
      <c r="Z19" s="21">
        <v>-15572.431708604734</v>
      </c>
      <c r="AA19" s="22">
        <v>10264325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132600916</v>
      </c>
      <c r="D24" s="29">
        <f>SUM(D15:D23)</f>
        <v>0</v>
      </c>
      <c r="E24" s="36">
        <f t="shared" si="1"/>
        <v>10264325</v>
      </c>
      <c r="F24" s="37">
        <f t="shared" si="1"/>
        <v>10264325</v>
      </c>
      <c r="G24" s="37">
        <f t="shared" si="1"/>
        <v>133013154</v>
      </c>
      <c r="H24" s="37">
        <f t="shared" si="1"/>
        <v>-412237</v>
      </c>
      <c r="I24" s="37">
        <f t="shared" si="1"/>
        <v>160438</v>
      </c>
      <c r="J24" s="37">
        <f t="shared" si="1"/>
        <v>132761355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132761355</v>
      </c>
      <c r="X24" s="37">
        <f t="shared" si="1"/>
        <v>-858051</v>
      </c>
      <c r="Y24" s="37">
        <f t="shared" si="1"/>
        <v>133619406</v>
      </c>
      <c r="Z24" s="38">
        <f>+IF(X24&lt;&gt;0,+(Y24/X24)*100,0)</f>
        <v>-15572.431708604734</v>
      </c>
      <c r="AA24" s="39">
        <f>SUM(AA15:AA23)</f>
        <v>10264325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145692435</v>
      </c>
      <c r="D25" s="29">
        <f>+D12+D24</f>
        <v>0</v>
      </c>
      <c r="E25" s="30">
        <f t="shared" si="2"/>
        <v>25483577</v>
      </c>
      <c r="F25" s="31">
        <f t="shared" si="2"/>
        <v>25483577</v>
      </c>
      <c r="G25" s="31">
        <f t="shared" si="2"/>
        <v>149789072</v>
      </c>
      <c r="H25" s="31">
        <f t="shared" si="2"/>
        <v>4049834</v>
      </c>
      <c r="I25" s="31">
        <f t="shared" si="2"/>
        <v>-6348742</v>
      </c>
      <c r="J25" s="31">
        <f t="shared" si="2"/>
        <v>147490164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147490164</v>
      </c>
      <c r="X25" s="31">
        <f t="shared" si="2"/>
        <v>2946759</v>
      </c>
      <c r="Y25" s="31">
        <f t="shared" si="2"/>
        <v>144543405</v>
      </c>
      <c r="Z25" s="32">
        <f>+IF(X25&lt;&gt;0,+(Y25/X25)*100,0)</f>
        <v>4905.1654716249277</v>
      </c>
      <c r="AA25" s="33">
        <f>+AA12+AA24</f>
        <v>25483577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8328850</v>
      </c>
      <c r="D31" s="18"/>
      <c r="E31" s="19">
        <v>7681772</v>
      </c>
      <c r="F31" s="20">
        <v>7681772</v>
      </c>
      <c r="G31" s="20">
        <v>8363850</v>
      </c>
      <c r="H31" s="20">
        <v>81964</v>
      </c>
      <c r="I31" s="20">
        <v>67761</v>
      </c>
      <c r="J31" s="20">
        <v>8513575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8513575</v>
      </c>
      <c r="X31" s="20">
        <v>1920444</v>
      </c>
      <c r="Y31" s="20">
        <v>6593131</v>
      </c>
      <c r="Z31" s="21">
        <v>343.31284848712068</v>
      </c>
      <c r="AA31" s="22">
        <v>7681772</v>
      </c>
    </row>
    <row r="32" spans="1:27" ht="13.5" x14ac:dyDescent="0.25">
      <c r="A32" s="23" t="s">
        <v>58</v>
      </c>
      <c r="B32" s="17" t="s">
        <v>32</v>
      </c>
      <c r="C32" s="18">
        <v>2273678</v>
      </c>
      <c r="D32" s="18"/>
      <c r="E32" s="19">
        <v>-6675399</v>
      </c>
      <c r="F32" s="20">
        <v>-6675399</v>
      </c>
      <c r="G32" s="20">
        <v>4088248</v>
      </c>
      <c r="H32" s="20">
        <v>-2574403</v>
      </c>
      <c r="I32" s="20">
        <v>-65999</v>
      </c>
      <c r="J32" s="20">
        <v>1447846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1447846</v>
      </c>
      <c r="X32" s="20">
        <v>-1668849</v>
      </c>
      <c r="Y32" s="20">
        <v>3116695</v>
      </c>
      <c r="Z32" s="21">
        <v>-186.75716017446754</v>
      </c>
      <c r="AA32" s="22">
        <v>-6675399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10602528</v>
      </c>
      <c r="D34" s="29">
        <f>SUM(D29:D33)</f>
        <v>0</v>
      </c>
      <c r="E34" s="30">
        <f t="shared" si="3"/>
        <v>1006373</v>
      </c>
      <c r="F34" s="31">
        <f t="shared" si="3"/>
        <v>1006373</v>
      </c>
      <c r="G34" s="31">
        <f t="shared" si="3"/>
        <v>12452098</v>
      </c>
      <c r="H34" s="31">
        <f t="shared" si="3"/>
        <v>-2492439</v>
      </c>
      <c r="I34" s="31">
        <f t="shared" si="3"/>
        <v>1762</v>
      </c>
      <c r="J34" s="31">
        <f t="shared" si="3"/>
        <v>9961421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9961421</v>
      </c>
      <c r="X34" s="31">
        <f t="shared" si="3"/>
        <v>251595</v>
      </c>
      <c r="Y34" s="31">
        <f t="shared" si="3"/>
        <v>9709826</v>
      </c>
      <c r="Z34" s="32">
        <f>+IF(X34&lt;&gt;0,+(Y34/X34)*100,0)</f>
        <v>3859.3080148651602</v>
      </c>
      <c r="AA34" s="33">
        <f>SUM(AA29:AA33)</f>
        <v>1006373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10602528</v>
      </c>
      <c r="D40" s="29">
        <f>+D34+D39</f>
        <v>0</v>
      </c>
      <c r="E40" s="30">
        <f t="shared" si="5"/>
        <v>1006373</v>
      </c>
      <c r="F40" s="31">
        <f t="shared" si="5"/>
        <v>1006373</v>
      </c>
      <c r="G40" s="31">
        <f t="shared" si="5"/>
        <v>12452098</v>
      </c>
      <c r="H40" s="31">
        <f t="shared" si="5"/>
        <v>-2492439</v>
      </c>
      <c r="I40" s="31">
        <f t="shared" si="5"/>
        <v>1762</v>
      </c>
      <c r="J40" s="31">
        <f t="shared" si="5"/>
        <v>9961421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9961421</v>
      </c>
      <c r="X40" s="31">
        <f t="shared" si="5"/>
        <v>251595</v>
      </c>
      <c r="Y40" s="31">
        <f t="shared" si="5"/>
        <v>9709826</v>
      </c>
      <c r="Z40" s="32">
        <f>+IF(X40&lt;&gt;0,+(Y40/X40)*100,0)</f>
        <v>3859.3080148651602</v>
      </c>
      <c r="AA40" s="33">
        <f>+AA34+AA39</f>
        <v>1006373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135089907</v>
      </c>
      <c r="D42" s="43">
        <f>+D25-D40</f>
        <v>0</v>
      </c>
      <c r="E42" s="44">
        <f t="shared" si="6"/>
        <v>24477204</v>
      </c>
      <c r="F42" s="45">
        <f t="shared" si="6"/>
        <v>24477204</v>
      </c>
      <c r="G42" s="45">
        <f t="shared" si="6"/>
        <v>137336974</v>
      </c>
      <c r="H42" s="45">
        <f t="shared" si="6"/>
        <v>6542273</v>
      </c>
      <c r="I42" s="45">
        <f t="shared" si="6"/>
        <v>-6350504</v>
      </c>
      <c r="J42" s="45">
        <f t="shared" si="6"/>
        <v>137528743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137528743</v>
      </c>
      <c r="X42" s="45">
        <f t="shared" si="6"/>
        <v>2695164</v>
      </c>
      <c r="Y42" s="45">
        <f t="shared" si="6"/>
        <v>134833579</v>
      </c>
      <c r="Z42" s="46">
        <f>+IF(X42&lt;&gt;0,+(Y42/X42)*100,0)</f>
        <v>5002.7968242377829</v>
      </c>
      <c r="AA42" s="47">
        <f>+AA25-AA40</f>
        <v>24477204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271583043</v>
      </c>
      <c r="D45" s="18"/>
      <c r="E45" s="19">
        <v>10898277</v>
      </c>
      <c r="F45" s="20">
        <v>10898277</v>
      </c>
      <c r="G45" s="20">
        <v>278168553</v>
      </c>
      <c r="H45" s="20">
        <v>-1408359</v>
      </c>
      <c r="I45" s="20">
        <v>9908637</v>
      </c>
      <c r="J45" s="20">
        <v>286668831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286668831</v>
      </c>
      <c r="X45" s="20">
        <v>2724570</v>
      </c>
      <c r="Y45" s="20">
        <v>283944261</v>
      </c>
      <c r="Z45" s="48">
        <v>10421.6173928363</v>
      </c>
      <c r="AA45" s="22">
        <v>10898277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271583043</v>
      </c>
      <c r="D48" s="51">
        <f>SUM(D45:D47)</f>
        <v>0</v>
      </c>
      <c r="E48" s="52">
        <f t="shared" si="7"/>
        <v>10898277</v>
      </c>
      <c r="F48" s="53">
        <f t="shared" si="7"/>
        <v>10898277</v>
      </c>
      <c r="G48" s="53">
        <f t="shared" si="7"/>
        <v>278168553</v>
      </c>
      <c r="H48" s="53">
        <f t="shared" si="7"/>
        <v>-1408359</v>
      </c>
      <c r="I48" s="53">
        <f t="shared" si="7"/>
        <v>9908637</v>
      </c>
      <c r="J48" s="53">
        <f t="shared" si="7"/>
        <v>286668831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286668831</v>
      </c>
      <c r="X48" s="53">
        <f t="shared" si="7"/>
        <v>2724570</v>
      </c>
      <c r="Y48" s="53">
        <f t="shared" si="7"/>
        <v>283944261</v>
      </c>
      <c r="Z48" s="54">
        <f>+IF(X48&lt;&gt;0,+(Y48/X48)*100,0)</f>
        <v>10421.6173928363</v>
      </c>
      <c r="AA48" s="55">
        <f>SUM(AA45:AA47)</f>
        <v>10898277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-2002896</v>
      </c>
      <c r="D6" s="18"/>
      <c r="E6" s="19"/>
      <c r="F6" s="20"/>
      <c r="G6" s="20">
        <v>206022</v>
      </c>
      <c r="H6" s="20">
        <v>-62590118</v>
      </c>
      <c r="I6" s="20">
        <v>-59028067</v>
      </c>
      <c r="J6" s="20">
        <v>-121412163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-121412163</v>
      </c>
      <c r="X6" s="20"/>
      <c r="Y6" s="20">
        <v>-121412163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563799805</v>
      </c>
      <c r="D8" s="18"/>
      <c r="E8" s="19"/>
      <c r="F8" s="20"/>
      <c r="G8" s="20">
        <v>51930665</v>
      </c>
      <c r="H8" s="20">
        <v>56653740</v>
      </c>
      <c r="I8" s="20">
        <v>55472664</v>
      </c>
      <c r="J8" s="20">
        <v>164057069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164057069</v>
      </c>
      <c r="X8" s="20"/>
      <c r="Y8" s="20">
        <v>164057069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-9322804</v>
      </c>
      <c r="D11" s="18"/>
      <c r="E11" s="19"/>
      <c r="F11" s="20"/>
      <c r="G11" s="20">
        <v>-539588</v>
      </c>
      <c r="H11" s="20">
        <v>-773357</v>
      </c>
      <c r="I11" s="20">
        <v>-999084</v>
      </c>
      <c r="J11" s="20">
        <v>-2312029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-2312029</v>
      </c>
      <c r="X11" s="20"/>
      <c r="Y11" s="20">
        <v>-2312029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552474105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51597099</v>
      </c>
      <c r="H12" s="31">
        <f t="shared" si="0"/>
        <v>-6709735</v>
      </c>
      <c r="I12" s="31">
        <f t="shared" si="0"/>
        <v>-4554487</v>
      </c>
      <c r="J12" s="31">
        <f t="shared" si="0"/>
        <v>40332877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40332877</v>
      </c>
      <c r="X12" s="31">
        <f t="shared" si="0"/>
        <v>0</v>
      </c>
      <c r="Y12" s="31">
        <f t="shared" si="0"/>
        <v>40332877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29405396</v>
      </c>
      <c r="D19" s="18"/>
      <c r="E19" s="19">
        <v>32298261</v>
      </c>
      <c r="F19" s="20">
        <v>32298261</v>
      </c>
      <c r="G19" s="20">
        <v>149439</v>
      </c>
      <c r="H19" s="20">
        <v>5758663</v>
      </c>
      <c r="I19" s="20">
        <v>1111512</v>
      </c>
      <c r="J19" s="20">
        <v>7019614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7019614</v>
      </c>
      <c r="X19" s="20">
        <v>9995000</v>
      </c>
      <c r="Y19" s="20">
        <v>-2975386</v>
      </c>
      <c r="Z19" s="21">
        <v>-29.768744372186095</v>
      </c>
      <c r="AA19" s="22">
        <v>32298261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29405396</v>
      </c>
      <c r="D24" s="29">
        <f>SUM(D15:D23)</f>
        <v>0</v>
      </c>
      <c r="E24" s="36">
        <f t="shared" si="1"/>
        <v>32298261</v>
      </c>
      <c r="F24" s="37">
        <f t="shared" si="1"/>
        <v>32298261</v>
      </c>
      <c r="G24" s="37">
        <f t="shared" si="1"/>
        <v>149439</v>
      </c>
      <c r="H24" s="37">
        <f t="shared" si="1"/>
        <v>5758663</v>
      </c>
      <c r="I24" s="37">
        <f t="shared" si="1"/>
        <v>1111512</v>
      </c>
      <c r="J24" s="37">
        <f t="shared" si="1"/>
        <v>7019614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7019614</v>
      </c>
      <c r="X24" s="37">
        <f t="shared" si="1"/>
        <v>9995000</v>
      </c>
      <c r="Y24" s="37">
        <f t="shared" si="1"/>
        <v>-2975386</v>
      </c>
      <c r="Z24" s="38">
        <f>+IF(X24&lt;&gt;0,+(Y24/X24)*100,0)</f>
        <v>-29.768744372186095</v>
      </c>
      <c r="AA24" s="39">
        <f>SUM(AA15:AA23)</f>
        <v>32298261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581879501</v>
      </c>
      <c r="D25" s="29">
        <f>+D12+D24</f>
        <v>0</v>
      </c>
      <c r="E25" s="30">
        <f t="shared" si="2"/>
        <v>32298261</v>
      </c>
      <c r="F25" s="31">
        <f t="shared" si="2"/>
        <v>32298261</v>
      </c>
      <c r="G25" s="31">
        <f t="shared" si="2"/>
        <v>51746538</v>
      </c>
      <c r="H25" s="31">
        <f t="shared" si="2"/>
        <v>-951072</v>
      </c>
      <c r="I25" s="31">
        <f t="shared" si="2"/>
        <v>-3442975</v>
      </c>
      <c r="J25" s="31">
        <f t="shared" si="2"/>
        <v>47352491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47352491</v>
      </c>
      <c r="X25" s="31">
        <f t="shared" si="2"/>
        <v>9995000</v>
      </c>
      <c r="Y25" s="31">
        <f t="shared" si="2"/>
        <v>37357491</v>
      </c>
      <c r="Z25" s="32">
        <f>+IF(X25&lt;&gt;0,+(Y25/X25)*100,0)</f>
        <v>373.76179089544775</v>
      </c>
      <c r="AA25" s="33">
        <f>+AA12+AA24</f>
        <v>32298261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380081482</v>
      </c>
      <c r="D32" s="18"/>
      <c r="E32" s="19"/>
      <c r="F32" s="20"/>
      <c r="G32" s="20">
        <v>1581919</v>
      </c>
      <c r="H32" s="20">
        <v>5218261</v>
      </c>
      <c r="I32" s="20">
        <v>-3791132</v>
      </c>
      <c r="J32" s="20">
        <v>3009048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3009048</v>
      </c>
      <c r="X32" s="20"/>
      <c r="Y32" s="20">
        <v>3009048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380081482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1581919</v>
      </c>
      <c r="H34" s="31">
        <f t="shared" si="3"/>
        <v>5218261</v>
      </c>
      <c r="I34" s="31">
        <f t="shared" si="3"/>
        <v>-3791132</v>
      </c>
      <c r="J34" s="31">
        <f t="shared" si="3"/>
        <v>3009048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3009048</v>
      </c>
      <c r="X34" s="31">
        <f t="shared" si="3"/>
        <v>0</v>
      </c>
      <c r="Y34" s="31">
        <f t="shared" si="3"/>
        <v>3009048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380081482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1581919</v>
      </c>
      <c r="H40" s="31">
        <f t="shared" si="5"/>
        <v>5218261</v>
      </c>
      <c r="I40" s="31">
        <f t="shared" si="5"/>
        <v>-3791132</v>
      </c>
      <c r="J40" s="31">
        <f t="shared" si="5"/>
        <v>3009048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3009048</v>
      </c>
      <c r="X40" s="31">
        <f t="shared" si="5"/>
        <v>0</v>
      </c>
      <c r="Y40" s="31">
        <f t="shared" si="5"/>
        <v>3009048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201798019</v>
      </c>
      <c r="D42" s="43">
        <f>+D25-D40</f>
        <v>0</v>
      </c>
      <c r="E42" s="44">
        <f t="shared" si="6"/>
        <v>32298261</v>
      </c>
      <c r="F42" s="45">
        <f t="shared" si="6"/>
        <v>32298261</v>
      </c>
      <c r="G42" s="45">
        <f t="shared" si="6"/>
        <v>50164619</v>
      </c>
      <c r="H42" s="45">
        <f t="shared" si="6"/>
        <v>-6169333</v>
      </c>
      <c r="I42" s="45">
        <f t="shared" si="6"/>
        <v>348157</v>
      </c>
      <c r="J42" s="45">
        <f t="shared" si="6"/>
        <v>44343443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44343443</v>
      </c>
      <c r="X42" s="45">
        <f t="shared" si="6"/>
        <v>9995000</v>
      </c>
      <c r="Y42" s="45">
        <f t="shared" si="6"/>
        <v>34348443</v>
      </c>
      <c r="Z42" s="46">
        <f>+IF(X42&lt;&gt;0,+(Y42/X42)*100,0)</f>
        <v>343.65625812906455</v>
      </c>
      <c r="AA42" s="47">
        <f>+AA25-AA40</f>
        <v>32298261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422468544</v>
      </c>
      <c r="D6" s="18"/>
      <c r="E6" s="19">
        <v>890768590</v>
      </c>
      <c r="F6" s="20">
        <v>848173590</v>
      </c>
      <c r="G6" s="20">
        <v>39767973</v>
      </c>
      <c r="H6" s="20">
        <v>166514</v>
      </c>
      <c r="I6" s="20">
        <v>223441</v>
      </c>
      <c r="J6" s="20">
        <v>40157928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40157928</v>
      </c>
      <c r="X6" s="20">
        <v>220222619</v>
      </c>
      <c r="Y6" s="20">
        <v>-180064691</v>
      </c>
      <c r="Z6" s="21">
        <v>-81.764848596228887</v>
      </c>
      <c r="AA6" s="22">
        <v>848173590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-25767592</v>
      </c>
      <c r="F8" s="20">
        <v>-25767592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-6441900</v>
      </c>
      <c r="Y8" s="20">
        <v>6441900</v>
      </c>
      <c r="Z8" s="21">
        <v>-100</v>
      </c>
      <c r="AA8" s="22">
        <v>-25767592</v>
      </c>
    </row>
    <row r="9" spans="1:27" ht="13.5" x14ac:dyDescent="0.25">
      <c r="A9" s="23" t="s">
        <v>37</v>
      </c>
      <c r="B9" s="17" t="s">
        <v>32</v>
      </c>
      <c r="C9" s="18">
        <v>13282997</v>
      </c>
      <c r="D9" s="18"/>
      <c r="E9" s="19">
        <v>-22338</v>
      </c>
      <c r="F9" s="20">
        <v>-22338</v>
      </c>
      <c r="G9" s="20">
        <v>-4661802</v>
      </c>
      <c r="H9" s="20">
        <v>6749788</v>
      </c>
      <c r="I9" s="20">
        <v>6277502</v>
      </c>
      <c r="J9" s="20">
        <v>8365488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8365488</v>
      </c>
      <c r="X9" s="20"/>
      <c r="Y9" s="20">
        <v>8365488</v>
      </c>
      <c r="Z9" s="21"/>
      <c r="AA9" s="22">
        <v>-22338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-10090005</v>
      </c>
      <c r="D11" s="18"/>
      <c r="E11" s="19">
        <v>-10268924</v>
      </c>
      <c r="F11" s="20">
        <v>-10268924</v>
      </c>
      <c r="G11" s="20">
        <v>-661583</v>
      </c>
      <c r="H11" s="20">
        <v>-897366</v>
      </c>
      <c r="I11" s="20">
        <v>-767045</v>
      </c>
      <c r="J11" s="20">
        <v>-2325994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-2325994</v>
      </c>
      <c r="X11" s="20">
        <v>-2567226</v>
      </c>
      <c r="Y11" s="20">
        <v>241232</v>
      </c>
      <c r="Z11" s="21">
        <v>-9.3966016236981087</v>
      </c>
      <c r="AA11" s="22">
        <v>-10268924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425661536</v>
      </c>
      <c r="D12" s="29">
        <f>SUM(D6:D11)</f>
        <v>0</v>
      </c>
      <c r="E12" s="30">
        <f t="shared" si="0"/>
        <v>854709736</v>
      </c>
      <c r="F12" s="31">
        <f t="shared" si="0"/>
        <v>812114736</v>
      </c>
      <c r="G12" s="31">
        <f t="shared" si="0"/>
        <v>34444588</v>
      </c>
      <c r="H12" s="31">
        <f t="shared" si="0"/>
        <v>6018936</v>
      </c>
      <c r="I12" s="31">
        <f t="shared" si="0"/>
        <v>5733898</v>
      </c>
      <c r="J12" s="31">
        <f t="shared" si="0"/>
        <v>46197422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46197422</v>
      </c>
      <c r="X12" s="31">
        <f t="shared" si="0"/>
        <v>211213493</v>
      </c>
      <c r="Y12" s="31">
        <f t="shared" si="0"/>
        <v>-165016071</v>
      </c>
      <c r="Z12" s="32">
        <f>+IF(X12&lt;&gt;0,+(Y12/X12)*100,0)</f>
        <v>-78.127618011601186</v>
      </c>
      <c r="AA12" s="33">
        <f>SUM(AA6:AA11)</f>
        <v>812114736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-48870</v>
      </c>
      <c r="D15" s="18"/>
      <c r="E15" s="19">
        <v>56348</v>
      </c>
      <c r="F15" s="20">
        <v>56348</v>
      </c>
      <c r="G15" s="20">
        <v>-35927</v>
      </c>
      <c r="H15" s="20"/>
      <c r="I15" s="20">
        <v>-39810</v>
      </c>
      <c r="J15" s="20">
        <v>-75737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-75737</v>
      </c>
      <c r="X15" s="20"/>
      <c r="Y15" s="20">
        <v>-75737</v>
      </c>
      <c r="Z15" s="21"/>
      <c r="AA15" s="22">
        <v>56348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25489775</v>
      </c>
      <c r="D19" s="18"/>
      <c r="E19" s="19">
        <v>831011299</v>
      </c>
      <c r="F19" s="20">
        <v>840468299</v>
      </c>
      <c r="G19" s="20">
        <v>187552</v>
      </c>
      <c r="H19" s="20">
        <v>954229</v>
      </c>
      <c r="I19" s="20">
        <v>2896361</v>
      </c>
      <c r="J19" s="20">
        <v>4038142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4038142</v>
      </c>
      <c r="X19" s="20">
        <v>3633572</v>
      </c>
      <c r="Y19" s="20">
        <v>404570</v>
      </c>
      <c r="Z19" s="21">
        <v>11.134222742799647</v>
      </c>
      <c r="AA19" s="22">
        <v>840468299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-30802</v>
      </c>
      <c r="D22" s="18"/>
      <c r="E22" s="19">
        <v>500000</v>
      </c>
      <c r="F22" s="20">
        <v>500000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500000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25410103</v>
      </c>
      <c r="D24" s="29">
        <f>SUM(D15:D23)</f>
        <v>0</v>
      </c>
      <c r="E24" s="36">
        <f t="shared" si="1"/>
        <v>831567647</v>
      </c>
      <c r="F24" s="37">
        <f t="shared" si="1"/>
        <v>841024647</v>
      </c>
      <c r="G24" s="37">
        <f t="shared" si="1"/>
        <v>151625</v>
      </c>
      <c r="H24" s="37">
        <f t="shared" si="1"/>
        <v>954229</v>
      </c>
      <c r="I24" s="37">
        <f t="shared" si="1"/>
        <v>2856551</v>
      </c>
      <c r="J24" s="37">
        <f t="shared" si="1"/>
        <v>3962405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3962405</v>
      </c>
      <c r="X24" s="37">
        <f t="shared" si="1"/>
        <v>3633572</v>
      </c>
      <c r="Y24" s="37">
        <f t="shared" si="1"/>
        <v>328833</v>
      </c>
      <c r="Z24" s="38">
        <f>+IF(X24&lt;&gt;0,+(Y24/X24)*100,0)</f>
        <v>9.0498550737401118</v>
      </c>
      <c r="AA24" s="39">
        <f>SUM(AA15:AA23)</f>
        <v>841024647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451071639</v>
      </c>
      <c r="D25" s="29">
        <f>+D12+D24</f>
        <v>0</v>
      </c>
      <c r="E25" s="30">
        <f t="shared" si="2"/>
        <v>1686277383</v>
      </c>
      <c r="F25" s="31">
        <f t="shared" si="2"/>
        <v>1653139383</v>
      </c>
      <c r="G25" s="31">
        <f t="shared" si="2"/>
        <v>34596213</v>
      </c>
      <c r="H25" s="31">
        <f t="shared" si="2"/>
        <v>6973165</v>
      </c>
      <c r="I25" s="31">
        <f t="shared" si="2"/>
        <v>8590449</v>
      </c>
      <c r="J25" s="31">
        <f t="shared" si="2"/>
        <v>50159827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50159827</v>
      </c>
      <c r="X25" s="31">
        <f t="shared" si="2"/>
        <v>214847065</v>
      </c>
      <c r="Y25" s="31">
        <f t="shared" si="2"/>
        <v>-164687238</v>
      </c>
      <c r="Z25" s="32">
        <f>+IF(X25&lt;&gt;0,+(Y25/X25)*100,0)</f>
        <v>-76.653240759886572</v>
      </c>
      <c r="AA25" s="33">
        <f>+AA12+AA24</f>
        <v>1653139383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2545749</v>
      </c>
      <c r="D31" s="18"/>
      <c r="E31" s="19">
        <v>34651932</v>
      </c>
      <c r="F31" s="20">
        <v>34651932</v>
      </c>
      <c r="G31" s="20">
        <v>989221</v>
      </c>
      <c r="H31" s="20">
        <v>212207</v>
      </c>
      <c r="I31" s="20">
        <v>-68012</v>
      </c>
      <c r="J31" s="20">
        <v>1133416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1133416</v>
      </c>
      <c r="X31" s="20"/>
      <c r="Y31" s="20">
        <v>1133416</v>
      </c>
      <c r="Z31" s="21"/>
      <c r="AA31" s="22">
        <v>34651932</v>
      </c>
    </row>
    <row r="32" spans="1:27" ht="13.5" x14ac:dyDescent="0.25">
      <c r="A32" s="23" t="s">
        <v>58</v>
      </c>
      <c r="B32" s="17" t="s">
        <v>32</v>
      </c>
      <c r="C32" s="18">
        <v>600866929</v>
      </c>
      <c r="D32" s="18"/>
      <c r="E32" s="19">
        <v>755233253</v>
      </c>
      <c r="F32" s="20">
        <v>755233253</v>
      </c>
      <c r="G32" s="20">
        <v>413965</v>
      </c>
      <c r="H32" s="20">
        <v>85300668</v>
      </c>
      <c r="I32" s="20">
        <v>93364407</v>
      </c>
      <c r="J32" s="20">
        <v>179079040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179079040</v>
      </c>
      <c r="X32" s="20">
        <v>177907095</v>
      </c>
      <c r="Y32" s="20">
        <v>1171945</v>
      </c>
      <c r="Z32" s="21">
        <v>0.65873988892910651</v>
      </c>
      <c r="AA32" s="22">
        <v>755233253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2744300</v>
      </c>
      <c r="F33" s="20">
        <v>2744300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686070</v>
      </c>
      <c r="Y33" s="20">
        <v>-686070</v>
      </c>
      <c r="Z33" s="21">
        <v>-100</v>
      </c>
      <c r="AA33" s="22">
        <v>2744300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603412678</v>
      </c>
      <c r="D34" s="29">
        <f>SUM(D29:D33)</f>
        <v>0</v>
      </c>
      <c r="E34" s="30">
        <f t="shared" si="3"/>
        <v>792629485</v>
      </c>
      <c r="F34" s="31">
        <f t="shared" si="3"/>
        <v>792629485</v>
      </c>
      <c r="G34" s="31">
        <f t="shared" si="3"/>
        <v>1403186</v>
      </c>
      <c r="H34" s="31">
        <f t="shared" si="3"/>
        <v>85512875</v>
      </c>
      <c r="I34" s="31">
        <f t="shared" si="3"/>
        <v>93296395</v>
      </c>
      <c r="J34" s="31">
        <f t="shared" si="3"/>
        <v>180212456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180212456</v>
      </c>
      <c r="X34" s="31">
        <f t="shared" si="3"/>
        <v>178593165</v>
      </c>
      <c r="Y34" s="31">
        <f t="shared" si="3"/>
        <v>1619291</v>
      </c>
      <c r="Z34" s="32">
        <f>+IF(X34&lt;&gt;0,+(Y34/X34)*100,0)</f>
        <v>0.90669259375071831</v>
      </c>
      <c r="AA34" s="33">
        <f>SUM(AA29:AA33)</f>
        <v>792629485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603412678</v>
      </c>
      <c r="D40" s="29">
        <f>+D34+D39</f>
        <v>0</v>
      </c>
      <c r="E40" s="30">
        <f t="shared" si="5"/>
        <v>792629485</v>
      </c>
      <c r="F40" s="31">
        <f t="shared" si="5"/>
        <v>792629485</v>
      </c>
      <c r="G40" s="31">
        <f t="shared" si="5"/>
        <v>1403186</v>
      </c>
      <c r="H40" s="31">
        <f t="shared" si="5"/>
        <v>85512875</v>
      </c>
      <c r="I40" s="31">
        <f t="shared" si="5"/>
        <v>93296395</v>
      </c>
      <c r="J40" s="31">
        <f t="shared" si="5"/>
        <v>180212456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180212456</v>
      </c>
      <c r="X40" s="31">
        <f t="shared" si="5"/>
        <v>178593165</v>
      </c>
      <c r="Y40" s="31">
        <f t="shared" si="5"/>
        <v>1619291</v>
      </c>
      <c r="Z40" s="32">
        <f>+IF(X40&lt;&gt;0,+(Y40/X40)*100,0)</f>
        <v>0.90669259375071831</v>
      </c>
      <c r="AA40" s="33">
        <f>+AA34+AA39</f>
        <v>792629485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-152341039</v>
      </c>
      <c r="D42" s="43">
        <f>+D25-D40</f>
        <v>0</v>
      </c>
      <c r="E42" s="44">
        <f t="shared" si="6"/>
        <v>893647898</v>
      </c>
      <c r="F42" s="45">
        <f t="shared" si="6"/>
        <v>860509898</v>
      </c>
      <c r="G42" s="45">
        <f t="shared" si="6"/>
        <v>33193027</v>
      </c>
      <c r="H42" s="45">
        <f t="shared" si="6"/>
        <v>-78539710</v>
      </c>
      <c r="I42" s="45">
        <f t="shared" si="6"/>
        <v>-84705946</v>
      </c>
      <c r="J42" s="45">
        <f t="shared" si="6"/>
        <v>-130052629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-130052629</v>
      </c>
      <c r="X42" s="45">
        <f t="shared" si="6"/>
        <v>36253900</v>
      </c>
      <c r="Y42" s="45">
        <f t="shared" si="6"/>
        <v>-166306529</v>
      </c>
      <c r="Z42" s="46">
        <f>+IF(X42&lt;&gt;0,+(Y42/X42)*100,0)</f>
        <v>-458.72727899619076</v>
      </c>
      <c r="AA42" s="47">
        <f>+AA25-AA40</f>
        <v>860509898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16935401</v>
      </c>
      <c r="D45" s="18"/>
      <c r="E45" s="19">
        <v>170709201</v>
      </c>
      <c r="F45" s="20">
        <v>170709201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170709201</v>
      </c>
    </row>
    <row r="46" spans="1:27" ht="13.5" x14ac:dyDescent="0.25">
      <c r="A46" s="23" t="s">
        <v>69</v>
      </c>
      <c r="B46" s="17" t="s">
        <v>32</v>
      </c>
      <c r="C46" s="18">
        <v>-16935401</v>
      </c>
      <c r="D46" s="18"/>
      <c r="E46" s="19">
        <v>8845547</v>
      </c>
      <c r="F46" s="20">
        <v>8845547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8845547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179554748</v>
      </c>
      <c r="F48" s="53">
        <f t="shared" si="7"/>
        <v>179554748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179554748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84838175</v>
      </c>
      <c r="D6" s="18"/>
      <c r="E6" s="19"/>
      <c r="F6" s="20"/>
      <c r="G6" s="20">
        <v>6370030</v>
      </c>
      <c r="H6" s="20">
        <v>7028842</v>
      </c>
      <c r="I6" s="20">
        <v>-24659160</v>
      </c>
      <c r="J6" s="20">
        <v>-11260288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-11260288</v>
      </c>
      <c r="X6" s="20"/>
      <c r="Y6" s="20">
        <v>-11260288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185038367</v>
      </c>
      <c r="D8" s="18"/>
      <c r="E8" s="19"/>
      <c r="F8" s="20"/>
      <c r="G8" s="20">
        <v>17275401</v>
      </c>
      <c r="H8" s="20">
        <v>20806482</v>
      </c>
      <c r="I8" s="20">
        <v>20735428</v>
      </c>
      <c r="J8" s="20">
        <v>58817311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58817311</v>
      </c>
      <c r="X8" s="20"/>
      <c r="Y8" s="20">
        <v>58817311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-2459</v>
      </c>
      <c r="D9" s="18"/>
      <c r="E9" s="19"/>
      <c r="F9" s="20"/>
      <c r="G9" s="20">
        <v>-2500</v>
      </c>
      <c r="H9" s="20"/>
      <c r="I9" s="20"/>
      <c r="J9" s="20">
        <v>-2500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-2500</v>
      </c>
      <c r="X9" s="20"/>
      <c r="Y9" s="20">
        <v>-2500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-688012</v>
      </c>
      <c r="D11" s="18"/>
      <c r="E11" s="19"/>
      <c r="F11" s="20"/>
      <c r="G11" s="20">
        <v>-1463</v>
      </c>
      <c r="H11" s="20">
        <v>-61736</v>
      </c>
      <c r="I11" s="20">
        <v>-142584</v>
      </c>
      <c r="J11" s="20">
        <v>-205783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-205783</v>
      </c>
      <c r="X11" s="20"/>
      <c r="Y11" s="20">
        <v>-205783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269186071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23641468</v>
      </c>
      <c r="H12" s="31">
        <f t="shared" si="0"/>
        <v>27773588</v>
      </c>
      <c r="I12" s="31">
        <f t="shared" si="0"/>
        <v>-4066316</v>
      </c>
      <c r="J12" s="31">
        <f t="shared" si="0"/>
        <v>47348740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47348740</v>
      </c>
      <c r="X12" s="31">
        <f t="shared" si="0"/>
        <v>0</v>
      </c>
      <c r="Y12" s="31">
        <f t="shared" si="0"/>
        <v>47348740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9813300</v>
      </c>
      <c r="F19" s="20">
        <v>9813300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2453325</v>
      </c>
      <c r="Y19" s="20">
        <v>-2453325</v>
      </c>
      <c r="Z19" s="21">
        <v>-100</v>
      </c>
      <c r="AA19" s="22">
        <v>9813300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9813300</v>
      </c>
      <c r="F24" s="37">
        <f t="shared" si="1"/>
        <v>9813300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2453325</v>
      </c>
      <c r="Y24" s="37">
        <f t="shared" si="1"/>
        <v>-2453325</v>
      </c>
      <c r="Z24" s="38">
        <f>+IF(X24&lt;&gt;0,+(Y24/X24)*100,0)</f>
        <v>-100</v>
      </c>
      <c r="AA24" s="39">
        <f>SUM(AA15:AA23)</f>
        <v>9813300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269186071</v>
      </c>
      <c r="D25" s="29">
        <f>+D12+D24</f>
        <v>0</v>
      </c>
      <c r="E25" s="30">
        <f t="shared" si="2"/>
        <v>9813300</v>
      </c>
      <c r="F25" s="31">
        <f t="shared" si="2"/>
        <v>9813300</v>
      </c>
      <c r="G25" s="31">
        <f t="shared" si="2"/>
        <v>23641468</v>
      </c>
      <c r="H25" s="31">
        <f t="shared" si="2"/>
        <v>27773588</v>
      </c>
      <c r="I25" s="31">
        <f t="shared" si="2"/>
        <v>-4066316</v>
      </c>
      <c r="J25" s="31">
        <f t="shared" si="2"/>
        <v>47348740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47348740</v>
      </c>
      <c r="X25" s="31">
        <f t="shared" si="2"/>
        <v>2453325</v>
      </c>
      <c r="Y25" s="31">
        <f t="shared" si="2"/>
        <v>44895415</v>
      </c>
      <c r="Z25" s="32">
        <f>+IF(X25&lt;&gt;0,+(Y25/X25)*100,0)</f>
        <v>1829.9823708640315</v>
      </c>
      <c r="AA25" s="33">
        <f>+AA12+AA24</f>
        <v>9813300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166187186</v>
      </c>
      <c r="D32" s="18"/>
      <c r="E32" s="19"/>
      <c r="F32" s="20"/>
      <c r="G32" s="20">
        <v>-201862</v>
      </c>
      <c r="H32" s="20">
        <v>-260389</v>
      </c>
      <c r="I32" s="20">
        <v>-98394</v>
      </c>
      <c r="J32" s="20">
        <v>-560645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-560645</v>
      </c>
      <c r="X32" s="20"/>
      <c r="Y32" s="20">
        <v>-560645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166187186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-201862</v>
      </c>
      <c r="H34" s="31">
        <f t="shared" si="3"/>
        <v>-260389</v>
      </c>
      <c r="I34" s="31">
        <f t="shared" si="3"/>
        <v>-98394</v>
      </c>
      <c r="J34" s="31">
        <f t="shared" si="3"/>
        <v>-560645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-560645</v>
      </c>
      <c r="X34" s="31">
        <f t="shared" si="3"/>
        <v>0</v>
      </c>
      <c r="Y34" s="31">
        <f t="shared" si="3"/>
        <v>-560645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166187186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-201862</v>
      </c>
      <c r="H40" s="31">
        <f t="shared" si="5"/>
        <v>-260389</v>
      </c>
      <c r="I40" s="31">
        <f t="shared" si="5"/>
        <v>-98394</v>
      </c>
      <c r="J40" s="31">
        <f t="shared" si="5"/>
        <v>-560645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-560645</v>
      </c>
      <c r="X40" s="31">
        <f t="shared" si="5"/>
        <v>0</v>
      </c>
      <c r="Y40" s="31">
        <f t="shared" si="5"/>
        <v>-560645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102998885</v>
      </c>
      <c r="D42" s="43">
        <f>+D25-D40</f>
        <v>0</v>
      </c>
      <c r="E42" s="44">
        <f t="shared" si="6"/>
        <v>9813300</v>
      </c>
      <c r="F42" s="45">
        <f t="shared" si="6"/>
        <v>9813300</v>
      </c>
      <c r="G42" s="45">
        <f t="shared" si="6"/>
        <v>23843330</v>
      </c>
      <c r="H42" s="45">
        <f t="shared" si="6"/>
        <v>28033977</v>
      </c>
      <c r="I42" s="45">
        <f t="shared" si="6"/>
        <v>-3967922</v>
      </c>
      <c r="J42" s="45">
        <f t="shared" si="6"/>
        <v>47909385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47909385</v>
      </c>
      <c r="X42" s="45">
        <f t="shared" si="6"/>
        <v>2453325</v>
      </c>
      <c r="Y42" s="45">
        <f t="shared" si="6"/>
        <v>45456060</v>
      </c>
      <c r="Z42" s="46">
        <f>+IF(X42&lt;&gt;0,+(Y42/X42)*100,0)</f>
        <v>1852.8348262052521</v>
      </c>
      <c r="AA42" s="47">
        <f>+AA25-AA40</f>
        <v>9813300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-15952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-15952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4141542</v>
      </c>
      <c r="D6" s="18"/>
      <c r="E6" s="19">
        <v>31241134</v>
      </c>
      <c r="F6" s="20">
        <v>31241134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7810320</v>
      </c>
      <c r="Y6" s="20">
        <v>-7810320</v>
      </c>
      <c r="Z6" s="21">
        <v>-100</v>
      </c>
      <c r="AA6" s="22">
        <v>31241134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130970539</v>
      </c>
      <c r="F8" s="20">
        <v>130970539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32742627</v>
      </c>
      <c r="Y8" s="20">
        <v>-32742627</v>
      </c>
      <c r="Z8" s="21">
        <v>-100</v>
      </c>
      <c r="AA8" s="22">
        <v>130970539</v>
      </c>
    </row>
    <row r="9" spans="1:27" ht="13.5" x14ac:dyDescent="0.25">
      <c r="A9" s="23" t="s">
        <v>37</v>
      </c>
      <c r="B9" s="17" t="s">
        <v>32</v>
      </c>
      <c r="C9" s="18">
        <v>20360386</v>
      </c>
      <c r="D9" s="18"/>
      <c r="E9" s="19">
        <v>7914</v>
      </c>
      <c r="F9" s="20">
        <v>7914</v>
      </c>
      <c r="G9" s="20">
        <v>314139</v>
      </c>
      <c r="H9" s="20">
        <v>3148847</v>
      </c>
      <c r="I9" s="20">
        <v>2890344</v>
      </c>
      <c r="J9" s="20">
        <v>6353330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6353330</v>
      </c>
      <c r="X9" s="20">
        <v>1977</v>
      </c>
      <c r="Y9" s="20">
        <v>6351353</v>
      </c>
      <c r="Z9" s="21">
        <v>321262.16489630757</v>
      </c>
      <c r="AA9" s="22">
        <v>7914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-2114627</v>
      </c>
      <c r="D11" s="18"/>
      <c r="E11" s="19">
        <v>-3590000</v>
      </c>
      <c r="F11" s="20">
        <v>-3590000</v>
      </c>
      <c r="G11" s="20">
        <v>-210331</v>
      </c>
      <c r="H11" s="20">
        <v>-126650</v>
      </c>
      <c r="I11" s="20">
        <v>-246392</v>
      </c>
      <c r="J11" s="20">
        <v>-583373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-583373</v>
      </c>
      <c r="X11" s="20">
        <v>-897495</v>
      </c>
      <c r="Y11" s="20">
        <v>314122</v>
      </c>
      <c r="Z11" s="21">
        <v>-34.99986072345807</v>
      </c>
      <c r="AA11" s="22">
        <v>-3590000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22387301</v>
      </c>
      <c r="D12" s="29">
        <f>SUM(D6:D11)</f>
        <v>0</v>
      </c>
      <c r="E12" s="30">
        <f t="shared" si="0"/>
        <v>158629587</v>
      </c>
      <c r="F12" s="31">
        <f t="shared" si="0"/>
        <v>158629587</v>
      </c>
      <c r="G12" s="31">
        <f t="shared" si="0"/>
        <v>103808</v>
      </c>
      <c r="H12" s="31">
        <f t="shared" si="0"/>
        <v>3022197</v>
      </c>
      <c r="I12" s="31">
        <f t="shared" si="0"/>
        <v>2643952</v>
      </c>
      <c r="J12" s="31">
        <f t="shared" si="0"/>
        <v>5769957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5769957</v>
      </c>
      <c r="X12" s="31">
        <f t="shared" si="0"/>
        <v>39657429</v>
      </c>
      <c r="Y12" s="31">
        <f t="shared" si="0"/>
        <v>-33887472</v>
      </c>
      <c r="Z12" s="32">
        <f>+IF(X12&lt;&gt;0,+(Y12/X12)*100,0)</f>
        <v>-85.45050159454361</v>
      </c>
      <c r="AA12" s="33">
        <f>SUM(AA6:AA11)</f>
        <v>158629587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13357940</v>
      </c>
      <c r="D19" s="18"/>
      <c r="E19" s="19">
        <v>4516192</v>
      </c>
      <c r="F19" s="20">
        <v>4516192</v>
      </c>
      <c r="G19" s="20"/>
      <c r="H19" s="20">
        <v>15300</v>
      </c>
      <c r="I19" s="20">
        <v>99184</v>
      </c>
      <c r="J19" s="20">
        <v>114484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114484</v>
      </c>
      <c r="X19" s="20">
        <v>1129062</v>
      </c>
      <c r="Y19" s="20">
        <v>-1014578</v>
      </c>
      <c r="Z19" s="21">
        <v>-89.860255681264618</v>
      </c>
      <c r="AA19" s="22">
        <v>4516192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13357940</v>
      </c>
      <c r="D24" s="29">
        <f>SUM(D15:D23)</f>
        <v>0</v>
      </c>
      <c r="E24" s="36">
        <f t="shared" si="1"/>
        <v>4516192</v>
      </c>
      <c r="F24" s="37">
        <f t="shared" si="1"/>
        <v>4516192</v>
      </c>
      <c r="G24" s="37">
        <f t="shared" si="1"/>
        <v>0</v>
      </c>
      <c r="H24" s="37">
        <f t="shared" si="1"/>
        <v>15300</v>
      </c>
      <c r="I24" s="37">
        <f t="shared" si="1"/>
        <v>99184</v>
      </c>
      <c r="J24" s="37">
        <f t="shared" si="1"/>
        <v>114484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114484</v>
      </c>
      <c r="X24" s="37">
        <f t="shared" si="1"/>
        <v>1129062</v>
      </c>
      <c r="Y24" s="37">
        <f t="shared" si="1"/>
        <v>-1014578</v>
      </c>
      <c r="Z24" s="38">
        <f>+IF(X24&lt;&gt;0,+(Y24/X24)*100,0)</f>
        <v>-89.860255681264618</v>
      </c>
      <c r="AA24" s="39">
        <f>SUM(AA15:AA23)</f>
        <v>4516192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35745241</v>
      </c>
      <c r="D25" s="29">
        <f>+D12+D24</f>
        <v>0</v>
      </c>
      <c r="E25" s="30">
        <f t="shared" si="2"/>
        <v>163145779</v>
      </c>
      <c r="F25" s="31">
        <f t="shared" si="2"/>
        <v>163145779</v>
      </c>
      <c r="G25" s="31">
        <f t="shared" si="2"/>
        <v>103808</v>
      </c>
      <c r="H25" s="31">
        <f t="shared" si="2"/>
        <v>3037497</v>
      </c>
      <c r="I25" s="31">
        <f t="shared" si="2"/>
        <v>2743136</v>
      </c>
      <c r="J25" s="31">
        <f t="shared" si="2"/>
        <v>5884441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5884441</v>
      </c>
      <c r="X25" s="31">
        <f t="shared" si="2"/>
        <v>40786491</v>
      </c>
      <c r="Y25" s="31">
        <f t="shared" si="2"/>
        <v>-34902050</v>
      </c>
      <c r="Z25" s="32">
        <f>+IF(X25&lt;&gt;0,+(Y25/X25)*100,0)</f>
        <v>-85.572573526857212</v>
      </c>
      <c r="AA25" s="33">
        <f>+AA12+AA24</f>
        <v>163145779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156779625</v>
      </c>
      <c r="D32" s="18"/>
      <c r="E32" s="19">
        <v>150711307</v>
      </c>
      <c r="F32" s="20">
        <v>150711307</v>
      </c>
      <c r="G32" s="20">
        <v>2411090</v>
      </c>
      <c r="H32" s="20">
        <v>24154205</v>
      </c>
      <c r="I32" s="20">
        <v>22226076</v>
      </c>
      <c r="J32" s="20">
        <v>48791371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48791371</v>
      </c>
      <c r="X32" s="20">
        <v>37677795</v>
      </c>
      <c r="Y32" s="20">
        <v>11113576</v>
      </c>
      <c r="Z32" s="21">
        <v>29.49635455047197</v>
      </c>
      <c r="AA32" s="22">
        <v>150711307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2533592</v>
      </c>
      <c r="F33" s="20">
        <v>2533592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633396</v>
      </c>
      <c r="Y33" s="20">
        <v>-633396</v>
      </c>
      <c r="Z33" s="21">
        <v>-100</v>
      </c>
      <c r="AA33" s="22">
        <v>2533592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156779625</v>
      </c>
      <c r="D34" s="29">
        <f>SUM(D29:D33)</f>
        <v>0</v>
      </c>
      <c r="E34" s="30">
        <f t="shared" si="3"/>
        <v>153244899</v>
      </c>
      <c r="F34" s="31">
        <f t="shared" si="3"/>
        <v>153244899</v>
      </c>
      <c r="G34" s="31">
        <f t="shared" si="3"/>
        <v>2411090</v>
      </c>
      <c r="H34" s="31">
        <f t="shared" si="3"/>
        <v>24154205</v>
      </c>
      <c r="I34" s="31">
        <f t="shared" si="3"/>
        <v>22226076</v>
      </c>
      <c r="J34" s="31">
        <f t="shared" si="3"/>
        <v>48791371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48791371</v>
      </c>
      <c r="X34" s="31">
        <f t="shared" si="3"/>
        <v>38311191</v>
      </c>
      <c r="Y34" s="31">
        <f t="shared" si="3"/>
        <v>10480180</v>
      </c>
      <c r="Z34" s="32">
        <f>+IF(X34&lt;&gt;0,+(Y34/X34)*100,0)</f>
        <v>27.355401193348438</v>
      </c>
      <c r="AA34" s="33">
        <f>SUM(AA29:AA33)</f>
        <v>153244899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2548013</v>
      </c>
      <c r="F37" s="20">
        <v>2548013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637002</v>
      </c>
      <c r="Y37" s="20">
        <v>-637002</v>
      </c>
      <c r="Z37" s="21">
        <v>-100</v>
      </c>
      <c r="AA37" s="22">
        <v>2548013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2548013</v>
      </c>
      <c r="F39" s="37">
        <f t="shared" si="4"/>
        <v>2548013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637002</v>
      </c>
      <c r="Y39" s="37">
        <f t="shared" si="4"/>
        <v>-637002</v>
      </c>
      <c r="Z39" s="38">
        <f>+IF(X39&lt;&gt;0,+(Y39/X39)*100,0)</f>
        <v>-100</v>
      </c>
      <c r="AA39" s="39">
        <f>SUM(AA37:AA38)</f>
        <v>2548013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156779625</v>
      </c>
      <c r="D40" s="29">
        <f>+D34+D39</f>
        <v>0</v>
      </c>
      <c r="E40" s="30">
        <f t="shared" si="5"/>
        <v>155792912</v>
      </c>
      <c r="F40" s="31">
        <f t="shared" si="5"/>
        <v>155792912</v>
      </c>
      <c r="G40" s="31">
        <f t="shared" si="5"/>
        <v>2411090</v>
      </c>
      <c r="H40" s="31">
        <f t="shared" si="5"/>
        <v>24154205</v>
      </c>
      <c r="I40" s="31">
        <f t="shared" si="5"/>
        <v>22226076</v>
      </c>
      <c r="J40" s="31">
        <f t="shared" si="5"/>
        <v>48791371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48791371</v>
      </c>
      <c r="X40" s="31">
        <f t="shared" si="5"/>
        <v>38948193</v>
      </c>
      <c r="Y40" s="31">
        <f t="shared" si="5"/>
        <v>9843178</v>
      </c>
      <c r="Z40" s="32">
        <f>+IF(X40&lt;&gt;0,+(Y40/X40)*100,0)</f>
        <v>25.272489535008724</v>
      </c>
      <c r="AA40" s="33">
        <f>+AA34+AA39</f>
        <v>155792912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-121034384</v>
      </c>
      <c r="D42" s="43">
        <f>+D25-D40</f>
        <v>0</v>
      </c>
      <c r="E42" s="44">
        <f t="shared" si="6"/>
        <v>7352867</v>
      </c>
      <c r="F42" s="45">
        <f t="shared" si="6"/>
        <v>7352867</v>
      </c>
      <c r="G42" s="45">
        <f t="shared" si="6"/>
        <v>-2307282</v>
      </c>
      <c r="H42" s="45">
        <f t="shared" si="6"/>
        <v>-21116708</v>
      </c>
      <c r="I42" s="45">
        <f t="shared" si="6"/>
        <v>-19482940</v>
      </c>
      <c r="J42" s="45">
        <f t="shared" si="6"/>
        <v>-42906930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-42906930</v>
      </c>
      <c r="X42" s="45">
        <f t="shared" si="6"/>
        <v>1838298</v>
      </c>
      <c r="Y42" s="45">
        <f t="shared" si="6"/>
        <v>-44745228</v>
      </c>
      <c r="Z42" s="46">
        <f>+IF(X42&lt;&gt;0,+(Y42/X42)*100,0)</f>
        <v>-2434.0573726349044</v>
      </c>
      <c r="AA42" s="47">
        <f>+AA25-AA40</f>
        <v>7352867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6167243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-6167243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59138476</v>
      </c>
      <c r="D6" s="18"/>
      <c r="E6" s="19"/>
      <c r="F6" s="20"/>
      <c r="G6" s="20">
        <v>20086980</v>
      </c>
      <c r="H6" s="20">
        <v>-17865981</v>
      </c>
      <c r="I6" s="20">
        <v>-17490752</v>
      </c>
      <c r="J6" s="20">
        <v>-15269753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-15269753</v>
      </c>
      <c r="X6" s="20"/>
      <c r="Y6" s="20">
        <v>-15269753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293519164</v>
      </c>
      <c r="D8" s="18"/>
      <c r="E8" s="19"/>
      <c r="F8" s="20"/>
      <c r="G8" s="20">
        <v>16953114</v>
      </c>
      <c r="H8" s="20">
        <v>21287839</v>
      </c>
      <c r="I8" s="20">
        <v>17991311</v>
      </c>
      <c r="J8" s="20">
        <v>56232264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56232264</v>
      </c>
      <c r="X8" s="20"/>
      <c r="Y8" s="20">
        <v>56232264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27520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-4111452</v>
      </c>
      <c r="D11" s="18"/>
      <c r="E11" s="19"/>
      <c r="F11" s="20"/>
      <c r="G11" s="20">
        <v>-196773</v>
      </c>
      <c r="H11" s="20">
        <v>-161588</v>
      </c>
      <c r="I11" s="20">
        <v>-207242</v>
      </c>
      <c r="J11" s="20">
        <v>-565603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-565603</v>
      </c>
      <c r="X11" s="20"/>
      <c r="Y11" s="20">
        <v>-565603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348573708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36843321</v>
      </c>
      <c r="H12" s="31">
        <f t="shared" si="0"/>
        <v>3260270</v>
      </c>
      <c r="I12" s="31">
        <f t="shared" si="0"/>
        <v>293317</v>
      </c>
      <c r="J12" s="31">
        <f t="shared" si="0"/>
        <v>40396908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40396908</v>
      </c>
      <c r="X12" s="31">
        <f t="shared" si="0"/>
        <v>0</v>
      </c>
      <c r="Y12" s="31">
        <f t="shared" si="0"/>
        <v>40396908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13250000</v>
      </c>
      <c r="F19" s="20">
        <v>13250000</v>
      </c>
      <c r="G19" s="20">
        <v>53150</v>
      </c>
      <c r="H19" s="20">
        <v>903825</v>
      </c>
      <c r="I19" s="20">
        <v>458952</v>
      </c>
      <c r="J19" s="20">
        <v>1415927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1415927</v>
      </c>
      <c r="X19" s="20">
        <v>2853150</v>
      </c>
      <c r="Y19" s="20">
        <v>-1437223</v>
      </c>
      <c r="Z19" s="21">
        <v>-50.373201549164961</v>
      </c>
      <c r="AA19" s="22">
        <v>13250000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13250000</v>
      </c>
      <c r="F24" s="37">
        <f t="shared" si="1"/>
        <v>13250000</v>
      </c>
      <c r="G24" s="37">
        <f t="shared" si="1"/>
        <v>53150</v>
      </c>
      <c r="H24" s="37">
        <f t="shared" si="1"/>
        <v>903825</v>
      </c>
      <c r="I24" s="37">
        <f t="shared" si="1"/>
        <v>458952</v>
      </c>
      <c r="J24" s="37">
        <f t="shared" si="1"/>
        <v>1415927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1415927</v>
      </c>
      <c r="X24" s="37">
        <f t="shared" si="1"/>
        <v>2853150</v>
      </c>
      <c r="Y24" s="37">
        <f t="shared" si="1"/>
        <v>-1437223</v>
      </c>
      <c r="Z24" s="38">
        <f>+IF(X24&lt;&gt;0,+(Y24/X24)*100,0)</f>
        <v>-50.373201549164961</v>
      </c>
      <c r="AA24" s="39">
        <f>SUM(AA15:AA23)</f>
        <v>13250000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348573708</v>
      </c>
      <c r="D25" s="29">
        <f>+D12+D24</f>
        <v>0</v>
      </c>
      <c r="E25" s="30">
        <f t="shared" si="2"/>
        <v>13250000</v>
      </c>
      <c r="F25" s="31">
        <f t="shared" si="2"/>
        <v>13250000</v>
      </c>
      <c r="G25" s="31">
        <f t="shared" si="2"/>
        <v>36896471</v>
      </c>
      <c r="H25" s="31">
        <f t="shared" si="2"/>
        <v>4164095</v>
      </c>
      <c r="I25" s="31">
        <f t="shared" si="2"/>
        <v>752269</v>
      </c>
      <c r="J25" s="31">
        <f t="shared" si="2"/>
        <v>41812835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41812835</v>
      </c>
      <c r="X25" s="31">
        <f t="shared" si="2"/>
        <v>2853150</v>
      </c>
      <c r="Y25" s="31">
        <f t="shared" si="2"/>
        <v>38959685</v>
      </c>
      <c r="Z25" s="32">
        <f>+IF(X25&lt;&gt;0,+(Y25/X25)*100,0)</f>
        <v>1365.4972574172407</v>
      </c>
      <c r="AA25" s="33">
        <f>+AA12+AA24</f>
        <v>13250000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228297355</v>
      </c>
      <c r="D32" s="18"/>
      <c r="E32" s="19"/>
      <c r="F32" s="20"/>
      <c r="G32" s="20">
        <v>-126317</v>
      </c>
      <c r="H32" s="20">
        <v>16965546</v>
      </c>
      <c r="I32" s="20">
        <v>-14434888</v>
      </c>
      <c r="J32" s="20">
        <v>2404341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2404341</v>
      </c>
      <c r="X32" s="20"/>
      <c r="Y32" s="20">
        <v>2404341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228297355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-126317</v>
      </c>
      <c r="H34" s="31">
        <f t="shared" si="3"/>
        <v>16965546</v>
      </c>
      <c r="I34" s="31">
        <f t="shared" si="3"/>
        <v>-14434888</v>
      </c>
      <c r="J34" s="31">
        <f t="shared" si="3"/>
        <v>2404341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2404341</v>
      </c>
      <c r="X34" s="31">
        <f t="shared" si="3"/>
        <v>0</v>
      </c>
      <c r="Y34" s="31">
        <f t="shared" si="3"/>
        <v>2404341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228297355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-126317</v>
      </c>
      <c r="H40" s="31">
        <f t="shared" si="5"/>
        <v>16965546</v>
      </c>
      <c r="I40" s="31">
        <f t="shared" si="5"/>
        <v>-14434888</v>
      </c>
      <c r="J40" s="31">
        <f t="shared" si="5"/>
        <v>2404341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2404341</v>
      </c>
      <c r="X40" s="31">
        <f t="shared" si="5"/>
        <v>0</v>
      </c>
      <c r="Y40" s="31">
        <f t="shared" si="5"/>
        <v>2404341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120276353</v>
      </c>
      <c r="D42" s="43">
        <f>+D25-D40</f>
        <v>0</v>
      </c>
      <c r="E42" s="44">
        <f t="shared" si="6"/>
        <v>13250000</v>
      </c>
      <c r="F42" s="45">
        <f t="shared" si="6"/>
        <v>13250000</v>
      </c>
      <c r="G42" s="45">
        <f t="shared" si="6"/>
        <v>37022788</v>
      </c>
      <c r="H42" s="45">
        <f t="shared" si="6"/>
        <v>-12801451</v>
      </c>
      <c r="I42" s="45">
        <f t="shared" si="6"/>
        <v>15187157</v>
      </c>
      <c r="J42" s="45">
        <f t="shared" si="6"/>
        <v>39408494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39408494</v>
      </c>
      <c r="X42" s="45">
        <f t="shared" si="6"/>
        <v>2853150</v>
      </c>
      <c r="Y42" s="45">
        <f t="shared" si="6"/>
        <v>36555344</v>
      </c>
      <c r="Z42" s="46">
        <f>+IF(X42&lt;&gt;0,+(Y42/X42)*100,0)</f>
        <v>1281.2275555088236</v>
      </c>
      <c r="AA42" s="47">
        <f>+AA25-AA40</f>
        <v>13250000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16364795</v>
      </c>
      <c r="D6" s="18"/>
      <c r="E6" s="19"/>
      <c r="F6" s="20"/>
      <c r="G6" s="20">
        <v>1156576</v>
      </c>
      <c r="H6" s="20">
        <v>244465</v>
      </c>
      <c r="I6" s="20">
        <v>1572363</v>
      </c>
      <c r="J6" s="20">
        <v>2973404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2973404</v>
      </c>
      <c r="X6" s="20"/>
      <c r="Y6" s="20">
        <v>2973404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2882197</v>
      </c>
      <c r="D8" s="18"/>
      <c r="E8" s="19">
        <v>2357744</v>
      </c>
      <c r="F8" s="20">
        <v>2357744</v>
      </c>
      <c r="G8" s="20">
        <v>765849</v>
      </c>
      <c r="H8" s="20">
        <v>-299598</v>
      </c>
      <c r="I8" s="20">
        <v>102312</v>
      </c>
      <c r="J8" s="20">
        <v>568563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568563</v>
      </c>
      <c r="X8" s="20">
        <v>589434</v>
      </c>
      <c r="Y8" s="20">
        <v>-20871</v>
      </c>
      <c r="Z8" s="21">
        <v>-3.5408544468082939</v>
      </c>
      <c r="AA8" s="22">
        <v>2357744</v>
      </c>
    </row>
    <row r="9" spans="1:27" ht="13.5" x14ac:dyDescent="0.25">
      <c r="A9" s="23" t="s">
        <v>37</v>
      </c>
      <c r="B9" s="17" t="s">
        <v>32</v>
      </c>
      <c r="C9" s="18">
        <v>2084268</v>
      </c>
      <c r="D9" s="18"/>
      <c r="E9" s="19">
        <v>1957397</v>
      </c>
      <c r="F9" s="20">
        <v>1957397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489348</v>
      </c>
      <c r="Y9" s="20">
        <v>-489348</v>
      </c>
      <c r="Z9" s="21">
        <v>-100</v>
      </c>
      <c r="AA9" s="22">
        <v>1957397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102797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21434057</v>
      </c>
      <c r="D12" s="29">
        <f>SUM(D6:D11)</f>
        <v>0</v>
      </c>
      <c r="E12" s="30">
        <f t="shared" si="0"/>
        <v>4315141</v>
      </c>
      <c r="F12" s="31">
        <f t="shared" si="0"/>
        <v>4315141</v>
      </c>
      <c r="G12" s="31">
        <f t="shared" si="0"/>
        <v>1922425</v>
      </c>
      <c r="H12" s="31">
        <f t="shared" si="0"/>
        <v>-55133</v>
      </c>
      <c r="I12" s="31">
        <f t="shared" si="0"/>
        <v>1674675</v>
      </c>
      <c r="J12" s="31">
        <f t="shared" si="0"/>
        <v>3541967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3541967</v>
      </c>
      <c r="X12" s="31">
        <f t="shared" si="0"/>
        <v>1078782</v>
      </c>
      <c r="Y12" s="31">
        <f t="shared" si="0"/>
        <v>2463185</v>
      </c>
      <c r="Z12" s="32">
        <f>+IF(X12&lt;&gt;0,+(Y12/X12)*100,0)</f>
        <v>228.3301909004785</v>
      </c>
      <c r="AA12" s="33">
        <f>SUM(AA6:AA11)</f>
        <v>4315141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50539431</v>
      </c>
      <c r="D19" s="18"/>
      <c r="E19" s="19">
        <v>44279136</v>
      </c>
      <c r="F19" s="20">
        <v>44279136</v>
      </c>
      <c r="G19" s="20">
        <v>-41104</v>
      </c>
      <c r="H19" s="20">
        <v>-41104</v>
      </c>
      <c r="I19" s="20">
        <v>-41104</v>
      </c>
      <c r="J19" s="20">
        <v>-123312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-123312</v>
      </c>
      <c r="X19" s="20">
        <v>11069784</v>
      </c>
      <c r="Y19" s="20">
        <v>-11193096</v>
      </c>
      <c r="Z19" s="21">
        <v>-101.11395127493003</v>
      </c>
      <c r="AA19" s="22">
        <v>44279136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50539431</v>
      </c>
      <c r="D24" s="29">
        <f>SUM(D15:D23)</f>
        <v>0</v>
      </c>
      <c r="E24" s="36">
        <f t="shared" si="1"/>
        <v>44279136</v>
      </c>
      <c r="F24" s="37">
        <f t="shared" si="1"/>
        <v>44279136</v>
      </c>
      <c r="G24" s="37">
        <f t="shared" si="1"/>
        <v>-41104</v>
      </c>
      <c r="H24" s="37">
        <f t="shared" si="1"/>
        <v>-41104</v>
      </c>
      <c r="I24" s="37">
        <f t="shared" si="1"/>
        <v>-41104</v>
      </c>
      <c r="J24" s="37">
        <f t="shared" si="1"/>
        <v>-123312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-123312</v>
      </c>
      <c r="X24" s="37">
        <f t="shared" si="1"/>
        <v>11069784</v>
      </c>
      <c r="Y24" s="37">
        <f t="shared" si="1"/>
        <v>-11193096</v>
      </c>
      <c r="Z24" s="38">
        <f>+IF(X24&lt;&gt;0,+(Y24/X24)*100,0)</f>
        <v>-101.11395127493003</v>
      </c>
      <c r="AA24" s="39">
        <f>SUM(AA15:AA23)</f>
        <v>44279136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71973488</v>
      </c>
      <c r="D25" s="29">
        <f>+D12+D24</f>
        <v>0</v>
      </c>
      <c r="E25" s="30">
        <f t="shared" si="2"/>
        <v>48594277</v>
      </c>
      <c r="F25" s="31">
        <f t="shared" si="2"/>
        <v>48594277</v>
      </c>
      <c r="G25" s="31">
        <f t="shared" si="2"/>
        <v>1881321</v>
      </c>
      <c r="H25" s="31">
        <f t="shared" si="2"/>
        <v>-96237</v>
      </c>
      <c r="I25" s="31">
        <f t="shared" si="2"/>
        <v>1633571</v>
      </c>
      <c r="J25" s="31">
        <f t="shared" si="2"/>
        <v>3418655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3418655</v>
      </c>
      <c r="X25" s="31">
        <f t="shared" si="2"/>
        <v>12148566</v>
      </c>
      <c r="Y25" s="31">
        <f t="shared" si="2"/>
        <v>-8729911</v>
      </c>
      <c r="Z25" s="32">
        <f>+IF(X25&lt;&gt;0,+(Y25/X25)*100,0)</f>
        <v>-71.859600548739664</v>
      </c>
      <c r="AA25" s="33">
        <f>+AA12+AA24</f>
        <v>48594277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245881</v>
      </c>
      <c r="D31" s="18"/>
      <c r="E31" s="19">
        <v>258500</v>
      </c>
      <c r="F31" s="20">
        <v>258500</v>
      </c>
      <c r="G31" s="20">
        <v>-2420</v>
      </c>
      <c r="H31" s="20"/>
      <c r="I31" s="20">
        <v>-1530</v>
      </c>
      <c r="J31" s="20">
        <v>-3950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-3950</v>
      </c>
      <c r="X31" s="20">
        <v>64626</v>
      </c>
      <c r="Y31" s="20">
        <v>-68576</v>
      </c>
      <c r="Z31" s="21">
        <v>-106.11209110884164</v>
      </c>
      <c r="AA31" s="22">
        <v>258500</v>
      </c>
    </row>
    <row r="32" spans="1:27" ht="13.5" x14ac:dyDescent="0.25">
      <c r="A32" s="23" t="s">
        <v>58</v>
      </c>
      <c r="B32" s="17" t="s">
        <v>32</v>
      </c>
      <c r="C32" s="18">
        <v>9180264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9426145</v>
      </c>
      <c r="D34" s="29">
        <f>SUM(D29:D33)</f>
        <v>0</v>
      </c>
      <c r="E34" s="30">
        <f t="shared" si="3"/>
        <v>258500</v>
      </c>
      <c r="F34" s="31">
        <f t="shared" si="3"/>
        <v>258500</v>
      </c>
      <c r="G34" s="31">
        <f t="shared" si="3"/>
        <v>-2420</v>
      </c>
      <c r="H34" s="31">
        <f t="shared" si="3"/>
        <v>0</v>
      </c>
      <c r="I34" s="31">
        <f t="shared" si="3"/>
        <v>-1530</v>
      </c>
      <c r="J34" s="31">
        <f t="shared" si="3"/>
        <v>-3950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-3950</v>
      </c>
      <c r="X34" s="31">
        <f t="shared" si="3"/>
        <v>64626</v>
      </c>
      <c r="Y34" s="31">
        <f t="shared" si="3"/>
        <v>-68576</v>
      </c>
      <c r="Z34" s="32">
        <f>+IF(X34&lt;&gt;0,+(Y34/X34)*100,0)</f>
        <v>-106.11209110884164</v>
      </c>
      <c r="AA34" s="33">
        <f>SUM(AA29:AA33)</f>
        <v>258500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9426145</v>
      </c>
      <c r="D40" s="29">
        <f>+D34+D39</f>
        <v>0</v>
      </c>
      <c r="E40" s="30">
        <f t="shared" si="5"/>
        <v>258500</v>
      </c>
      <c r="F40" s="31">
        <f t="shared" si="5"/>
        <v>258500</v>
      </c>
      <c r="G40" s="31">
        <f t="shared" si="5"/>
        <v>-2420</v>
      </c>
      <c r="H40" s="31">
        <f t="shared" si="5"/>
        <v>0</v>
      </c>
      <c r="I40" s="31">
        <f t="shared" si="5"/>
        <v>-1530</v>
      </c>
      <c r="J40" s="31">
        <f t="shared" si="5"/>
        <v>-3950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-3950</v>
      </c>
      <c r="X40" s="31">
        <f t="shared" si="5"/>
        <v>64626</v>
      </c>
      <c r="Y40" s="31">
        <f t="shared" si="5"/>
        <v>-68576</v>
      </c>
      <c r="Z40" s="32">
        <f>+IF(X40&lt;&gt;0,+(Y40/X40)*100,0)</f>
        <v>-106.11209110884164</v>
      </c>
      <c r="AA40" s="33">
        <f>+AA34+AA39</f>
        <v>258500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62547343</v>
      </c>
      <c r="D42" s="43">
        <f>+D25-D40</f>
        <v>0</v>
      </c>
      <c r="E42" s="44">
        <f t="shared" si="6"/>
        <v>48335777</v>
      </c>
      <c r="F42" s="45">
        <f t="shared" si="6"/>
        <v>48335777</v>
      </c>
      <c r="G42" s="45">
        <f t="shared" si="6"/>
        <v>1883741</v>
      </c>
      <c r="H42" s="45">
        <f t="shared" si="6"/>
        <v>-96237</v>
      </c>
      <c r="I42" s="45">
        <f t="shared" si="6"/>
        <v>1635101</v>
      </c>
      <c r="J42" s="45">
        <f t="shared" si="6"/>
        <v>3422605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3422605</v>
      </c>
      <c r="X42" s="45">
        <f t="shared" si="6"/>
        <v>12083940</v>
      </c>
      <c r="Y42" s="45">
        <f t="shared" si="6"/>
        <v>-8661335</v>
      </c>
      <c r="Z42" s="46">
        <f>+IF(X42&lt;&gt;0,+(Y42/X42)*100,0)</f>
        <v>-71.676415142743181</v>
      </c>
      <c r="AA42" s="47">
        <f>+AA25-AA40</f>
        <v>48335777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-14366571</v>
      </c>
      <c r="F6" s="20">
        <v>-14366571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-663857</v>
      </c>
      <c r="Y6" s="20">
        <v>663857</v>
      </c>
      <c r="Z6" s="21">
        <v>-100</v>
      </c>
      <c r="AA6" s="22">
        <v>-14366571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2046920</v>
      </c>
      <c r="F8" s="20">
        <v>2046920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1345893</v>
      </c>
      <c r="Y8" s="20">
        <v>-1345893</v>
      </c>
      <c r="Z8" s="21">
        <v>-100</v>
      </c>
      <c r="AA8" s="22">
        <v>2046920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-679800</v>
      </c>
      <c r="F9" s="20">
        <v>-679800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-417450</v>
      </c>
      <c r="Y9" s="20">
        <v>417450</v>
      </c>
      <c r="Z9" s="21">
        <v>-100</v>
      </c>
      <c r="AA9" s="22">
        <v>-679800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-190000</v>
      </c>
      <c r="F11" s="20">
        <v>-190000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-95000</v>
      </c>
      <c r="Y11" s="20">
        <v>95000</v>
      </c>
      <c r="Z11" s="21">
        <v>-100</v>
      </c>
      <c r="AA11" s="22">
        <v>-190000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-13189451</v>
      </c>
      <c r="F12" s="31">
        <f t="shared" si="0"/>
        <v>-13189451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169586</v>
      </c>
      <c r="Y12" s="31">
        <f t="shared" si="0"/>
        <v>-169586</v>
      </c>
      <c r="Z12" s="32">
        <f>+IF(X12&lt;&gt;0,+(Y12/X12)*100,0)</f>
        <v>-100</v>
      </c>
      <c r="AA12" s="33">
        <f>SUM(AA6:AA11)</f>
        <v>-13189451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5494949</v>
      </c>
      <c r="F19" s="20">
        <v>5494949</v>
      </c>
      <c r="G19" s="20">
        <v>-29534</v>
      </c>
      <c r="H19" s="20">
        <v>-29534</v>
      </c>
      <c r="I19" s="20">
        <v>-29534</v>
      </c>
      <c r="J19" s="20">
        <v>-88602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-88602</v>
      </c>
      <c r="X19" s="20">
        <v>5771211</v>
      </c>
      <c r="Y19" s="20">
        <v>-5859813</v>
      </c>
      <c r="Z19" s="21">
        <v>-101.5352410438641</v>
      </c>
      <c r="AA19" s="22">
        <v>5494949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-313</v>
      </c>
      <c r="F22" s="20">
        <v>-313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-78</v>
      </c>
      <c r="Y22" s="20">
        <v>78</v>
      </c>
      <c r="Z22" s="21">
        <v>-100</v>
      </c>
      <c r="AA22" s="22">
        <v>-313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5494636</v>
      </c>
      <c r="F24" s="37">
        <f t="shared" si="1"/>
        <v>5494636</v>
      </c>
      <c r="G24" s="37">
        <f t="shared" si="1"/>
        <v>-29534</v>
      </c>
      <c r="H24" s="37">
        <f t="shared" si="1"/>
        <v>-29534</v>
      </c>
      <c r="I24" s="37">
        <f t="shared" si="1"/>
        <v>-29534</v>
      </c>
      <c r="J24" s="37">
        <f t="shared" si="1"/>
        <v>-88602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-88602</v>
      </c>
      <c r="X24" s="37">
        <f t="shared" si="1"/>
        <v>5771133</v>
      </c>
      <c r="Y24" s="37">
        <f t="shared" si="1"/>
        <v>-5859735</v>
      </c>
      <c r="Z24" s="38">
        <f>+IF(X24&lt;&gt;0,+(Y24/X24)*100,0)</f>
        <v>-101.53526179348145</v>
      </c>
      <c r="AA24" s="39">
        <f>SUM(AA15:AA23)</f>
        <v>5494636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-7694815</v>
      </c>
      <c r="F25" s="31">
        <f t="shared" si="2"/>
        <v>-7694815</v>
      </c>
      <c r="G25" s="31">
        <f t="shared" si="2"/>
        <v>-29534</v>
      </c>
      <c r="H25" s="31">
        <f t="shared" si="2"/>
        <v>-29534</v>
      </c>
      <c r="I25" s="31">
        <f t="shared" si="2"/>
        <v>-29534</v>
      </c>
      <c r="J25" s="31">
        <f t="shared" si="2"/>
        <v>-88602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-88602</v>
      </c>
      <c r="X25" s="31">
        <f t="shared" si="2"/>
        <v>5940719</v>
      </c>
      <c r="Y25" s="31">
        <f t="shared" si="2"/>
        <v>-6029321</v>
      </c>
      <c r="Z25" s="32">
        <f>+IF(X25&lt;&gt;0,+(Y25/X25)*100,0)</f>
        <v>-101.49143563262292</v>
      </c>
      <c r="AA25" s="33">
        <f>+AA12+AA24</f>
        <v>-7694815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117327</v>
      </c>
      <c r="F32" s="20">
        <v>117327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117327</v>
      </c>
      <c r="Y32" s="20">
        <v>-117327</v>
      </c>
      <c r="Z32" s="21">
        <v>-100</v>
      </c>
      <c r="AA32" s="22">
        <v>117327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117327</v>
      </c>
      <c r="F34" s="31">
        <f t="shared" si="3"/>
        <v>117327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117327</v>
      </c>
      <c r="Y34" s="31">
        <f t="shared" si="3"/>
        <v>-117327</v>
      </c>
      <c r="Z34" s="32">
        <f>+IF(X34&lt;&gt;0,+(Y34/X34)*100,0)</f>
        <v>-100</v>
      </c>
      <c r="AA34" s="33">
        <f>SUM(AA29:AA33)</f>
        <v>117327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117327</v>
      </c>
      <c r="F40" s="31">
        <f t="shared" si="5"/>
        <v>117327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117327</v>
      </c>
      <c r="Y40" s="31">
        <f t="shared" si="5"/>
        <v>-117327</v>
      </c>
      <c r="Z40" s="32">
        <f>+IF(X40&lt;&gt;0,+(Y40/X40)*100,0)</f>
        <v>-100</v>
      </c>
      <c r="AA40" s="33">
        <f>+AA34+AA39</f>
        <v>117327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-7812142</v>
      </c>
      <c r="F42" s="45">
        <f t="shared" si="6"/>
        <v>-7812142</v>
      </c>
      <c r="G42" s="45">
        <f t="shared" si="6"/>
        <v>-29534</v>
      </c>
      <c r="H42" s="45">
        <f t="shared" si="6"/>
        <v>-29534</v>
      </c>
      <c r="I42" s="45">
        <f t="shared" si="6"/>
        <v>-29534</v>
      </c>
      <c r="J42" s="45">
        <f t="shared" si="6"/>
        <v>-88602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-88602</v>
      </c>
      <c r="X42" s="45">
        <f t="shared" si="6"/>
        <v>5823392</v>
      </c>
      <c r="Y42" s="45">
        <f t="shared" si="6"/>
        <v>-5911994</v>
      </c>
      <c r="Z42" s="46">
        <f>+IF(X42&lt;&gt;0,+(Y42/X42)*100,0)</f>
        <v>-101.52148438573259</v>
      </c>
      <c r="AA42" s="47">
        <f>+AA25-AA40</f>
        <v>-7812142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6803222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432513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7235735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10042241</v>
      </c>
      <c r="F19" s="20">
        <v>10042241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2510562</v>
      </c>
      <c r="Y19" s="20">
        <v>-2510562</v>
      </c>
      <c r="Z19" s="21">
        <v>-100</v>
      </c>
      <c r="AA19" s="22">
        <v>10042241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10042241</v>
      </c>
      <c r="F24" s="37">
        <f t="shared" si="1"/>
        <v>10042241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2510562</v>
      </c>
      <c r="Y24" s="37">
        <f t="shared" si="1"/>
        <v>-2510562</v>
      </c>
      <c r="Z24" s="38">
        <f>+IF(X24&lt;&gt;0,+(Y24/X24)*100,0)</f>
        <v>-100</v>
      </c>
      <c r="AA24" s="39">
        <f>SUM(AA15:AA23)</f>
        <v>10042241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7235735</v>
      </c>
      <c r="D25" s="29">
        <f>+D12+D24</f>
        <v>0</v>
      </c>
      <c r="E25" s="30">
        <f t="shared" si="2"/>
        <v>10042241</v>
      </c>
      <c r="F25" s="31">
        <f t="shared" si="2"/>
        <v>10042241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2510562</v>
      </c>
      <c r="Y25" s="31">
        <f t="shared" si="2"/>
        <v>-2510562</v>
      </c>
      <c r="Z25" s="32">
        <f>+IF(X25&lt;&gt;0,+(Y25/X25)*100,0)</f>
        <v>-100</v>
      </c>
      <c r="AA25" s="33">
        <f>+AA12+AA24</f>
        <v>10042241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59267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9273094</v>
      </c>
      <c r="F32" s="20">
        <v>9273094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2318271</v>
      </c>
      <c r="Y32" s="20">
        <v>-2318271</v>
      </c>
      <c r="Z32" s="21">
        <v>-100</v>
      </c>
      <c r="AA32" s="22">
        <v>9273094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59267</v>
      </c>
      <c r="D34" s="29">
        <f>SUM(D29:D33)</f>
        <v>0</v>
      </c>
      <c r="E34" s="30">
        <f t="shared" si="3"/>
        <v>9273094</v>
      </c>
      <c r="F34" s="31">
        <f t="shared" si="3"/>
        <v>9273094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2318271</v>
      </c>
      <c r="Y34" s="31">
        <f t="shared" si="3"/>
        <v>-2318271</v>
      </c>
      <c r="Z34" s="32">
        <f>+IF(X34&lt;&gt;0,+(Y34/X34)*100,0)</f>
        <v>-100</v>
      </c>
      <c r="AA34" s="33">
        <f>SUM(AA29:AA33)</f>
        <v>9273094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59267</v>
      </c>
      <c r="D40" s="29">
        <f>+D34+D39</f>
        <v>0</v>
      </c>
      <c r="E40" s="30">
        <f t="shared" si="5"/>
        <v>9273094</v>
      </c>
      <c r="F40" s="31">
        <f t="shared" si="5"/>
        <v>9273094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2318271</v>
      </c>
      <c r="Y40" s="31">
        <f t="shared" si="5"/>
        <v>-2318271</v>
      </c>
      <c r="Z40" s="32">
        <f>+IF(X40&lt;&gt;0,+(Y40/X40)*100,0)</f>
        <v>-100</v>
      </c>
      <c r="AA40" s="33">
        <f>+AA34+AA39</f>
        <v>9273094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7176468</v>
      </c>
      <c r="D42" s="43">
        <f>+D25-D40</f>
        <v>0</v>
      </c>
      <c r="E42" s="44">
        <f t="shared" si="6"/>
        <v>769147</v>
      </c>
      <c r="F42" s="45">
        <f t="shared" si="6"/>
        <v>769147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192291</v>
      </c>
      <c r="Y42" s="45">
        <f t="shared" si="6"/>
        <v>-192291</v>
      </c>
      <c r="Z42" s="46">
        <f>+IF(X42&lt;&gt;0,+(Y42/X42)*100,0)</f>
        <v>-100</v>
      </c>
      <c r="AA42" s="47">
        <f>+AA25-AA40</f>
        <v>769147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F1090FB-481C-4FE5-B663-EF66B18785F4}"/>
</file>

<file path=customXml/itemProps2.xml><?xml version="1.0" encoding="utf-8"?>
<ds:datastoreItem xmlns:ds="http://schemas.openxmlformats.org/officeDocument/2006/customXml" ds:itemID="{6D3AE97E-50A2-40EA-92DD-27CC6BCD025E}"/>
</file>

<file path=customXml/itemProps3.xml><?xml version="1.0" encoding="utf-8"?>
<ds:datastoreItem xmlns:ds="http://schemas.openxmlformats.org/officeDocument/2006/customXml" ds:itemID="{BAFD1CED-B1F4-4527-9949-8E386AF31C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2021-11-22T08:17:49Z</dcterms:created>
  <dcterms:modified xsi:type="dcterms:W3CDTF">2021-11-22T08:19:57Z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